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List1!$A$1:$J$127</definedName>
  </definedName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2" i="1"/>
  <c r="J67" i="1" l="1"/>
</calcChain>
</file>

<file path=xl/sharedStrings.xml><?xml version="1.0" encoding="utf-8"?>
<sst xmlns="http://schemas.openxmlformats.org/spreadsheetml/2006/main" count="514" uniqueCount="159">
  <si>
    <t>evidenční číslo odběru / FID</t>
  </si>
  <si>
    <t>provozní středisko</t>
  </si>
  <si>
    <t>obec - část obce</t>
  </si>
  <si>
    <t>V - délka [m]</t>
  </si>
  <si>
    <t>K - délka [m]</t>
  </si>
  <si>
    <t>datum předání na GIS</t>
  </si>
  <si>
    <t>datum zpracování</t>
  </si>
  <si>
    <t>zpracoval</t>
  </si>
  <si>
    <t>poznámka</t>
  </si>
  <si>
    <t>Soběslavsko</t>
  </si>
  <si>
    <t>Klenovice</t>
  </si>
  <si>
    <t>Šolc</t>
  </si>
  <si>
    <t>upravena trasa dle GZ (složka 45710)</t>
  </si>
  <si>
    <t>GZ, parc.č. 23/8</t>
  </si>
  <si>
    <t>Želeč u Tábora</t>
  </si>
  <si>
    <t>GZ, složka 41368</t>
  </si>
  <si>
    <t>Veselsko</t>
  </si>
  <si>
    <t>Malšice</t>
  </si>
  <si>
    <t>parc.č. 1000/129, GZ - složka 38358</t>
  </si>
  <si>
    <t>Táborsko</t>
  </si>
  <si>
    <t>Tábor - Horky</t>
  </si>
  <si>
    <t>parc.č. 533/24</t>
  </si>
  <si>
    <t>Sezimovo Ústí</t>
  </si>
  <si>
    <t>č.p. 678</t>
  </si>
  <si>
    <t>Veselí nad Lužnicí</t>
  </si>
  <si>
    <t>*</t>
  </si>
  <si>
    <t>parc. č. 837/3</t>
  </si>
  <si>
    <t>GZ, složka 47615</t>
  </si>
  <si>
    <t>Horusice</t>
  </si>
  <si>
    <t>č.p. 80</t>
  </si>
  <si>
    <t>Tábor</t>
  </si>
  <si>
    <t>parc.č. 957/2</t>
  </si>
  <si>
    <t>Tábor - Klokoty</t>
  </si>
  <si>
    <t>parc.č. 575/381</t>
  </si>
  <si>
    <t>Chlebov</t>
  </si>
  <si>
    <t>č.p. 23</t>
  </si>
  <si>
    <t>Planá nad Lužnicí</t>
  </si>
  <si>
    <t>č.p. 266</t>
  </si>
  <si>
    <t>Kvasejovice</t>
  </si>
  <si>
    <t>č.p. 20</t>
  </si>
  <si>
    <t>Sedlečko u Soběslavě</t>
  </si>
  <si>
    <t>č.p. 26</t>
  </si>
  <si>
    <t>Milevsko</t>
  </si>
  <si>
    <t>Hrejkovice</t>
  </si>
  <si>
    <t>parc.č. 1655</t>
  </si>
  <si>
    <t>Soběslav</t>
  </si>
  <si>
    <t>GZ, složka 42961</t>
  </si>
  <si>
    <t>parc.č. 1228/2</t>
  </si>
  <si>
    <t>Opařany</t>
  </si>
  <si>
    <t>parc.č. 833/3</t>
  </si>
  <si>
    <t>parc.č. 425</t>
  </si>
  <si>
    <t>parc.č. 984</t>
  </si>
  <si>
    <t>parc.č. 1611/1</t>
  </si>
  <si>
    <t>Ústrašice</t>
  </si>
  <si>
    <t>parc.č. 308/5</t>
  </si>
  <si>
    <t>Modrá Hůrka</t>
  </si>
  <si>
    <t>parc.č. 43</t>
  </si>
  <si>
    <t>č.p. 22</t>
  </si>
  <si>
    <t>Kovářov</t>
  </si>
  <si>
    <t>č.p. 34</t>
  </si>
  <si>
    <t>Košice</t>
  </si>
  <si>
    <t>parc.č. 2423/2</t>
  </si>
  <si>
    <t>Želeč</t>
  </si>
  <si>
    <t>GZ, složka 44057 - doplněno evidenční číslo odběru</t>
  </si>
  <si>
    <t>Myslkovice</t>
  </si>
  <si>
    <t>č.p. 3</t>
  </si>
  <si>
    <t>Skalice</t>
  </si>
  <si>
    <t>parc.č. 3124</t>
  </si>
  <si>
    <t>GZ, složka 41237</t>
  </si>
  <si>
    <t>GZ, složka 47731</t>
  </si>
  <si>
    <t>Neznašov</t>
  </si>
  <si>
    <t>parc.č. 89/104</t>
  </si>
  <si>
    <t>č.p. 85</t>
  </si>
  <si>
    <t>Choustník</t>
  </si>
  <si>
    <t>parc.č. 16/2</t>
  </si>
  <si>
    <t>Stádlec</t>
  </si>
  <si>
    <t>Bernartice</t>
  </si>
  <si>
    <t>č.p. 90</t>
  </si>
  <si>
    <t>Roudná</t>
  </si>
  <si>
    <t>č.p. 81, parc.č. 430/5</t>
  </si>
  <si>
    <t>parc. č. 1573/2</t>
  </si>
  <si>
    <t>parc.č. 199/105, složka 4498</t>
  </si>
  <si>
    <t>Třebiště</t>
  </si>
  <si>
    <t>č.p. 538, složka 36292</t>
  </si>
  <si>
    <t>parc.č. 2824/1, složka 42162</t>
  </si>
  <si>
    <t>Nadějkov</t>
  </si>
  <si>
    <t>parc.č. 657/35, složka 41251</t>
  </si>
  <si>
    <t>parc.č. 3498/8</t>
  </si>
  <si>
    <t>Tábor - Měšice</t>
  </si>
  <si>
    <t>parc.č. 70/1</t>
  </si>
  <si>
    <t>parc.č. 315</t>
  </si>
  <si>
    <t>parc.č. 1612/2</t>
  </si>
  <si>
    <t>parc.č. 735/33</t>
  </si>
  <si>
    <t>Tábor - Náchod</t>
  </si>
  <si>
    <t>již zakresleno, pouze doplněno číslo odběr. místa, složka 40417</t>
  </si>
  <si>
    <t>Tábor - Větrovy</t>
  </si>
  <si>
    <t>parc.č. 857/5</t>
  </si>
  <si>
    <t>Přehořov</t>
  </si>
  <si>
    <t>parc.č. 22</t>
  </si>
  <si>
    <t>Tábor - Čelkovice</t>
  </si>
  <si>
    <t>upravena trasa přípojky (dle ZM1225), č.p.73</t>
  </si>
  <si>
    <t>dokreslena přípojka (dle ZM1225),parc.č. 97</t>
  </si>
  <si>
    <t>č.p. 175/73</t>
  </si>
  <si>
    <t>č.p. 244 (přeložka vodovodní přípojky viz ZM1237)</t>
  </si>
  <si>
    <t>GZ, parc.č. 1464/1</t>
  </si>
  <si>
    <t>parc.č. 480/2</t>
  </si>
  <si>
    <t>parc.č. 3553/13</t>
  </si>
  <si>
    <t>parc.č. 772/2</t>
  </si>
  <si>
    <t>parc.č. 1413/17</t>
  </si>
  <si>
    <t>Zbelítov</t>
  </si>
  <si>
    <t>č.p. 19</t>
  </si>
  <si>
    <t>parc.č. 3553/14</t>
  </si>
  <si>
    <t>parc.č. 227/64</t>
  </si>
  <si>
    <t>parc.č. 1399/2</t>
  </si>
  <si>
    <t>POV</t>
  </si>
  <si>
    <t>celkem</t>
  </si>
  <si>
    <t>parc.č. 575/381, GZ - složka 46326</t>
  </si>
  <si>
    <t>parc.č. 772/2, GZ, složka 49153</t>
  </si>
  <si>
    <t>GZ, parc.č. 2053/200</t>
  </si>
  <si>
    <t>parc.č. 2052/62, GZ - složka 42979</t>
  </si>
  <si>
    <t>VP KP (splaškové a dešťové), GZ - složka 43023</t>
  </si>
  <si>
    <t>Tábor - Čekanice</t>
  </si>
  <si>
    <t>parc. č. 504/1, GZ - složka 45119</t>
  </si>
  <si>
    <t>parc.č. 2052/64, GZ - složka 47286</t>
  </si>
  <si>
    <t>č.p. 174</t>
  </si>
  <si>
    <t>parc.č. 2632/53, GZ - složka 47025</t>
  </si>
  <si>
    <t>parc.č. 2052/26, GZ - složka 18364</t>
  </si>
  <si>
    <t>parc.č. 2064/1</t>
  </si>
  <si>
    <t>parc.č. 913/25</t>
  </si>
  <si>
    <t>parc.č. 187/2, GZ složka 38510</t>
  </si>
  <si>
    <t xml:space="preserve">č.p. 82 </t>
  </si>
  <si>
    <t>č.p. 57</t>
  </si>
  <si>
    <t>č.p. 189, GZ - složka 49943</t>
  </si>
  <si>
    <t>parc.č. 675/6</t>
  </si>
  <si>
    <t>č.p. 174, GZ - složka 48239</t>
  </si>
  <si>
    <t>parc.č. 533/25</t>
  </si>
  <si>
    <t>parc.č. 154/8</t>
  </si>
  <si>
    <t>č.p. 651</t>
  </si>
  <si>
    <t>parc.č. 2057/54, složka 45749</t>
  </si>
  <si>
    <t>parc.č. 114/2</t>
  </si>
  <si>
    <t>parc.č. 3323 (TA2497)</t>
  </si>
  <si>
    <t>parc.č. 845/106 (TA2465; TA2498)</t>
  </si>
  <si>
    <t>parc.č. 2631/41, složka 43923</t>
  </si>
  <si>
    <t>parc.č. 984, složka 45410</t>
  </si>
  <si>
    <t>parc.č. 1413/17, GZ složka 29476</t>
  </si>
  <si>
    <t>parc.č. 2052/72, složka 49133</t>
  </si>
  <si>
    <t>Zárybničná Lhota</t>
  </si>
  <si>
    <t>parc.č. 366/7</t>
  </si>
  <si>
    <t>parc.č. 366/5</t>
  </si>
  <si>
    <t>parc.č. 2061/4</t>
  </si>
  <si>
    <t xml:space="preserve">Tábor  </t>
  </si>
  <si>
    <t>parc.č. 3708/4</t>
  </si>
  <si>
    <t>parc.č. 638/2</t>
  </si>
  <si>
    <t>parc.č. 708/1, GZ - složka 46999</t>
  </si>
  <si>
    <t>parc.č. 217/22, GZ složka 51780</t>
  </si>
  <si>
    <t>Smyslov</t>
  </si>
  <si>
    <t>parc.č. 1484/2</t>
  </si>
  <si>
    <t>parc.č. 845/2</t>
  </si>
  <si>
    <t>parc.č. 166/3, GZ složka 42638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</si>
</sst>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left" vertical="center" indent="1"/>
    </xf>
    <xf numFmtId="0" fontId="0" fillId="0" borderId="1" xfId="0" applyBorder="1"/>
    <xf numFmtId="0" fontId="1" fillId="0" borderId="1" xfId="0" applyFont="1" applyBorder="1"/>
    <xf numFmtId="1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 indent="1"/>
    </xf>
    <xf numFmtId="0" fontId="4" fillId="0" borderId="1" xfId="0" applyNumberFormat="1" applyFont="1" applyBorder="1" applyAlignment="1">
      <alignment horizontal="left" vertical="center" wrapText="1" inden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27"/>
  <sheetViews>
    <sheetView tabSelected="1" workbookViewId="0">
      <selection activeCell="M23" sqref="M23"/>
    </sheetView>
  </sheetViews>
  <sheetFormatPr defaultRowHeight="14.4" x14ac:dyDescent="0.3"/>
  <cols>
    <col min="1" max="1" width="12" bestFit="1" customWidth="1"/>
    <col min="2" max="2" width="10.5546875" customWidth="1"/>
    <col min="3" max="3" width="16.44140625" customWidth="1"/>
    <col min="4" max="4" width="6.77734375" bestFit="1" customWidth="1"/>
    <col min="5" max="5" width="6.6640625" bestFit="1" customWidth="1"/>
    <col min="6" max="7" width="12.5546875" bestFit="1" customWidth="1"/>
    <col min="8" max="8" width="9" customWidth="1"/>
    <col min="9" max="9" width="38.5546875" customWidth="1"/>
    <col min="10" max="10" width="5.44140625" customWidth="1"/>
  </cols>
  <sheetData>
    <row r="1" spans="1:10" ht="30.6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114</v>
      </c>
    </row>
    <row r="2" spans="1:10" hidden="1" x14ac:dyDescent="0.3">
      <c r="A2" s="1">
        <v>211031224</v>
      </c>
      <c r="B2" s="2" t="s">
        <v>9</v>
      </c>
      <c r="C2" s="2" t="s">
        <v>10</v>
      </c>
      <c r="D2" s="1">
        <v>20</v>
      </c>
      <c r="E2" s="6"/>
      <c r="F2" s="3">
        <v>42297</v>
      </c>
      <c r="G2" s="3">
        <v>42311</v>
      </c>
      <c r="H2" s="2" t="s">
        <v>11</v>
      </c>
      <c r="I2" s="4" t="s">
        <v>12</v>
      </c>
      <c r="J2" s="6">
        <f>G2-F2</f>
        <v>14</v>
      </c>
    </row>
    <row r="3" spans="1:10" hidden="1" x14ac:dyDescent="0.3">
      <c r="A3" s="1">
        <v>211031667</v>
      </c>
      <c r="B3" s="2" t="s">
        <v>9</v>
      </c>
      <c r="C3" s="2" t="s">
        <v>10</v>
      </c>
      <c r="D3" s="1">
        <v>8</v>
      </c>
      <c r="E3" s="6"/>
      <c r="F3" s="3">
        <v>42297</v>
      </c>
      <c r="G3" s="3">
        <v>42317</v>
      </c>
      <c r="H3" s="2" t="s">
        <v>11</v>
      </c>
      <c r="I3" s="4" t="s">
        <v>13</v>
      </c>
      <c r="J3" s="6">
        <f t="shared" ref="J3:J66" si="0">G3-F3</f>
        <v>20</v>
      </c>
    </row>
    <row r="4" spans="1:10" hidden="1" x14ac:dyDescent="0.3">
      <c r="A4" s="1">
        <v>211031678</v>
      </c>
      <c r="B4" s="2" t="s">
        <v>9</v>
      </c>
      <c r="C4" s="2" t="s">
        <v>14</v>
      </c>
      <c r="D4" s="1">
        <v>11</v>
      </c>
      <c r="E4" s="1">
        <v>13</v>
      </c>
      <c r="F4" s="3">
        <v>42332</v>
      </c>
      <c r="G4" s="3">
        <v>42332</v>
      </c>
      <c r="H4" s="2" t="s">
        <v>11</v>
      </c>
      <c r="I4" s="4" t="s">
        <v>15</v>
      </c>
      <c r="J4" s="6">
        <f t="shared" si="0"/>
        <v>0</v>
      </c>
    </row>
    <row r="5" spans="1:10" hidden="1" x14ac:dyDescent="0.3">
      <c r="A5" s="1">
        <v>211020590</v>
      </c>
      <c r="B5" s="2" t="s">
        <v>16</v>
      </c>
      <c r="C5" s="2" t="s">
        <v>17</v>
      </c>
      <c r="D5" s="1">
        <v>10</v>
      </c>
      <c r="E5" s="1">
        <v>8</v>
      </c>
      <c r="F5" s="3">
        <v>42354</v>
      </c>
      <c r="G5" s="3">
        <v>42355</v>
      </c>
      <c r="H5" s="2" t="s">
        <v>11</v>
      </c>
      <c r="I5" s="4" t="s">
        <v>18</v>
      </c>
      <c r="J5" s="6">
        <f t="shared" si="0"/>
        <v>1</v>
      </c>
    </row>
    <row r="6" spans="1:10" x14ac:dyDescent="0.3">
      <c r="A6" s="8">
        <v>211031687</v>
      </c>
      <c r="B6" s="9" t="s">
        <v>19</v>
      </c>
      <c r="C6" s="9" t="s">
        <v>20</v>
      </c>
      <c r="D6" s="8">
        <v>15</v>
      </c>
      <c r="E6" s="10"/>
      <c r="F6" s="11">
        <v>42321</v>
      </c>
      <c r="G6" s="11">
        <v>42321</v>
      </c>
      <c r="H6" s="9" t="s">
        <v>11</v>
      </c>
      <c r="I6" s="13" t="s">
        <v>21</v>
      </c>
      <c r="J6" s="10">
        <f t="shared" si="0"/>
        <v>0</v>
      </c>
    </row>
    <row r="7" spans="1:10" x14ac:dyDescent="0.3">
      <c r="A7" s="8">
        <v>208010598</v>
      </c>
      <c r="B7" s="9" t="s">
        <v>19</v>
      </c>
      <c r="C7" s="9" t="s">
        <v>22</v>
      </c>
      <c r="D7" s="8">
        <v>12</v>
      </c>
      <c r="E7" s="10"/>
      <c r="F7" s="11">
        <v>42287</v>
      </c>
      <c r="G7" s="11">
        <v>42290</v>
      </c>
      <c r="H7" s="9" t="s">
        <v>11</v>
      </c>
      <c r="I7" s="13" t="s">
        <v>23</v>
      </c>
      <c r="J7" s="10">
        <f t="shared" si="0"/>
        <v>3</v>
      </c>
    </row>
    <row r="8" spans="1:10" hidden="1" x14ac:dyDescent="0.3">
      <c r="A8" s="1">
        <v>100013048</v>
      </c>
      <c r="B8" s="2" t="s">
        <v>16</v>
      </c>
      <c r="C8" s="2" t="s">
        <v>24</v>
      </c>
      <c r="D8" s="6"/>
      <c r="E8" s="1" t="s">
        <v>25</v>
      </c>
      <c r="F8" s="3">
        <v>42293</v>
      </c>
      <c r="G8" s="3">
        <v>42297</v>
      </c>
      <c r="H8" s="2" t="s">
        <v>11</v>
      </c>
      <c r="I8" s="4" t="s">
        <v>26</v>
      </c>
      <c r="J8" s="6">
        <f t="shared" si="0"/>
        <v>4</v>
      </c>
    </row>
    <row r="9" spans="1:10" hidden="1" x14ac:dyDescent="0.3">
      <c r="A9" s="1">
        <v>211036344</v>
      </c>
      <c r="B9" s="2" t="s">
        <v>9</v>
      </c>
      <c r="C9" s="2" t="s">
        <v>10</v>
      </c>
      <c r="D9" s="1">
        <v>5</v>
      </c>
      <c r="E9" s="6"/>
      <c r="F9" s="3">
        <v>42286</v>
      </c>
      <c r="G9" s="3">
        <v>42297</v>
      </c>
      <c r="H9" s="2" t="s">
        <v>11</v>
      </c>
      <c r="I9" s="4" t="s">
        <v>27</v>
      </c>
      <c r="J9" s="6">
        <f t="shared" si="0"/>
        <v>11</v>
      </c>
    </row>
    <row r="10" spans="1:10" hidden="1" x14ac:dyDescent="0.3">
      <c r="A10" s="1">
        <v>100011408</v>
      </c>
      <c r="B10" s="2" t="s">
        <v>16</v>
      </c>
      <c r="C10" s="2" t="s">
        <v>28</v>
      </c>
      <c r="D10" s="1">
        <v>114</v>
      </c>
      <c r="E10" s="6"/>
      <c r="F10" s="3">
        <v>42293</v>
      </c>
      <c r="G10" s="3">
        <v>42298</v>
      </c>
      <c r="H10" s="2" t="s">
        <v>11</v>
      </c>
      <c r="I10" s="4" t="s">
        <v>29</v>
      </c>
      <c r="J10" s="6">
        <f t="shared" si="0"/>
        <v>5</v>
      </c>
    </row>
    <row r="11" spans="1:10" x14ac:dyDescent="0.3">
      <c r="A11" s="8">
        <v>208015096</v>
      </c>
      <c r="B11" s="9" t="s">
        <v>19</v>
      </c>
      <c r="C11" s="9" t="s">
        <v>30</v>
      </c>
      <c r="D11" s="8">
        <v>9</v>
      </c>
      <c r="E11" s="10"/>
      <c r="F11" s="11">
        <v>42293</v>
      </c>
      <c r="G11" s="11">
        <v>42298</v>
      </c>
      <c r="H11" s="9" t="s">
        <v>11</v>
      </c>
      <c r="I11" s="13" t="s">
        <v>31</v>
      </c>
      <c r="J11" s="10">
        <f t="shared" si="0"/>
        <v>5</v>
      </c>
    </row>
    <row r="12" spans="1:10" x14ac:dyDescent="0.3">
      <c r="A12" s="8">
        <v>211035993</v>
      </c>
      <c r="B12" s="9" t="s">
        <v>19</v>
      </c>
      <c r="C12" s="9" t="s">
        <v>32</v>
      </c>
      <c r="D12" s="8">
        <v>20</v>
      </c>
      <c r="E12" s="8">
        <v>12</v>
      </c>
      <c r="F12" s="11">
        <v>42298</v>
      </c>
      <c r="G12" s="11">
        <v>42298</v>
      </c>
      <c r="H12" s="9" t="s">
        <v>11</v>
      </c>
      <c r="I12" s="13" t="s">
        <v>33</v>
      </c>
      <c r="J12" s="10">
        <f t="shared" si="0"/>
        <v>0</v>
      </c>
    </row>
    <row r="13" spans="1:10" hidden="1" x14ac:dyDescent="0.3">
      <c r="A13" s="1">
        <v>211037320</v>
      </c>
      <c r="B13" s="2" t="s">
        <v>9</v>
      </c>
      <c r="C13" s="2" t="s">
        <v>34</v>
      </c>
      <c r="D13" s="1">
        <v>17</v>
      </c>
      <c r="E13" s="6"/>
      <c r="F13" s="3">
        <v>42298</v>
      </c>
      <c r="G13" s="3">
        <v>42298</v>
      </c>
      <c r="H13" s="2" t="s">
        <v>11</v>
      </c>
      <c r="I13" s="4" t="s">
        <v>35</v>
      </c>
      <c r="J13" s="6">
        <f t="shared" si="0"/>
        <v>0</v>
      </c>
    </row>
    <row r="14" spans="1:10" x14ac:dyDescent="0.3">
      <c r="A14" s="8">
        <v>211037280</v>
      </c>
      <c r="B14" s="9" t="s">
        <v>19</v>
      </c>
      <c r="C14" s="9" t="s">
        <v>36</v>
      </c>
      <c r="D14" s="8">
        <v>5</v>
      </c>
      <c r="E14" s="10"/>
      <c r="F14" s="11">
        <v>42298</v>
      </c>
      <c r="G14" s="11">
        <v>42299</v>
      </c>
      <c r="H14" s="9" t="s">
        <v>11</v>
      </c>
      <c r="I14" s="13" t="s">
        <v>37</v>
      </c>
      <c r="J14" s="10">
        <f t="shared" si="0"/>
        <v>1</v>
      </c>
    </row>
    <row r="15" spans="1:10" hidden="1" x14ac:dyDescent="0.3">
      <c r="A15" s="1">
        <v>211015380</v>
      </c>
      <c r="B15" s="2" t="s">
        <v>9</v>
      </c>
      <c r="C15" s="2" t="s">
        <v>38</v>
      </c>
      <c r="D15" s="1">
        <v>3</v>
      </c>
      <c r="E15" s="6"/>
      <c r="F15" s="3">
        <v>42298</v>
      </c>
      <c r="G15" s="3">
        <v>42299</v>
      </c>
      <c r="H15" s="2" t="s">
        <v>11</v>
      </c>
      <c r="I15" s="4" t="s">
        <v>39</v>
      </c>
      <c r="J15" s="6">
        <f t="shared" si="0"/>
        <v>1</v>
      </c>
    </row>
    <row r="16" spans="1:10" hidden="1" x14ac:dyDescent="0.3">
      <c r="A16" s="1">
        <v>211019546</v>
      </c>
      <c r="B16" s="2" t="s">
        <v>9</v>
      </c>
      <c r="C16" s="2" t="s">
        <v>40</v>
      </c>
      <c r="D16" s="1">
        <v>20</v>
      </c>
      <c r="E16" s="6"/>
      <c r="F16" s="3">
        <v>42298</v>
      </c>
      <c r="G16" s="3">
        <v>42299</v>
      </c>
      <c r="H16" s="2" t="s">
        <v>11</v>
      </c>
      <c r="I16" s="4" t="s">
        <v>41</v>
      </c>
      <c r="J16" s="6">
        <f t="shared" si="0"/>
        <v>1</v>
      </c>
    </row>
    <row r="17" spans="1:10" hidden="1" x14ac:dyDescent="0.3">
      <c r="A17" s="1">
        <v>211035723</v>
      </c>
      <c r="B17" s="2" t="s">
        <v>42</v>
      </c>
      <c r="C17" s="2" t="s">
        <v>43</v>
      </c>
      <c r="D17" s="1">
        <v>30</v>
      </c>
      <c r="E17" s="6"/>
      <c r="F17" s="3">
        <v>42298</v>
      </c>
      <c r="G17" s="3">
        <v>42299</v>
      </c>
      <c r="H17" s="2" t="s">
        <v>11</v>
      </c>
      <c r="I17" s="4" t="s">
        <v>44</v>
      </c>
      <c r="J17" s="6">
        <f t="shared" si="0"/>
        <v>1</v>
      </c>
    </row>
    <row r="18" spans="1:10" hidden="1" x14ac:dyDescent="0.3">
      <c r="A18" s="1" t="s">
        <v>25</v>
      </c>
      <c r="B18" s="2" t="s">
        <v>9</v>
      </c>
      <c r="C18" s="2" t="s">
        <v>45</v>
      </c>
      <c r="D18" s="6"/>
      <c r="E18" s="1">
        <v>42</v>
      </c>
      <c r="F18" s="3">
        <v>42297</v>
      </c>
      <c r="G18" s="3">
        <v>42299</v>
      </c>
      <c r="H18" s="2" t="s">
        <v>11</v>
      </c>
      <c r="I18" s="4" t="s">
        <v>46</v>
      </c>
      <c r="J18" s="6">
        <f t="shared" si="0"/>
        <v>2</v>
      </c>
    </row>
    <row r="19" spans="1:10" x14ac:dyDescent="0.3">
      <c r="A19" s="8">
        <v>211035805</v>
      </c>
      <c r="B19" s="9" t="s">
        <v>19</v>
      </c>
      <c r="C19" s="9" t="s">
        <v>36</v>
      </c>
      <c r="D19" s="8">
        <v>3</v>
      </c>
      <c r="E19" s="10"/>
      <c r="F19" s="11">
        <v>42307</v>
      </c>
      <c r="G19" s="11">
        <v>42310</v>
      </c>
      <c r="H19" s="9" t="s">
        <v>11</v>
      </c>
      <c r="I19" s="12" t="s">
        <v>47</v>
      </c>
      <c r="J19" s="10">
        <f t="shared" si="0"/>
        <v>3</v>
      </c>
    </row>
    <row r="20" spans="1:10" hidden="1" x14ac:dyDescent="0.3">
      <c r="A20" s="1">
        <v>211037361</v>
      </c>
      <c r="B20" s="2" t="s">
        <v>42</v>
      </c>
      <c r="C20" s="2" t="s">
        <v>48</v>
      </c>
      <c r="D20" s="1">
        <v>3</v>
      </c>
      <c r="E20" s="1">
        <v>8</v>
      </c>
      <c r="F20" s="3">
        <v>42307</v>
      </c>
      <c r="G20" s="3">
        <v>42310</v>
      </c>
      <c r="H20" s="2" t="s">
        <v>11</v>
      </c>
      <c r="I20" s="5" t="s">
        <v>49</v>
      </c>
      <c r="J20" s="6">
        <f t="shared" si="0"/>
        <v>3</v>
      </c>
    </row>
    <row r="21" spans="1:10" x14ac:dyDescent="0.3">
      <c r="A21" s="8">
        <v>211037581</v>
      </c>
      <c r="B21" s="9" t="s">
        <v>19</v>
      </c>
      <c r="C21" s="9" t="s">
        <v>20</v>
      </c>
      <c r="D21" s="8">
        <v>9</v>
      </c>
      <c r="E21" s="8">
        <v>4</v>
      </c>
      <c r="F21" s="11">
        <v>42307</v>
      </c>
      <c r="G21" s="11">
        <v>42310</v>
      </c>
      <c r="H21" s="9" t="s">
        <v>11</v>
      </c>
      <c r="I21" s="12" t="s">
        <v>50</v>
      </c>
      <c r="J21" s="10">
        <f t="shared" si="0"/>
        <v>3</v>
      </c>
    </row>
    <row r="22" spans="1:10" x14ac:dyDescent="0.3">
      <c r="A22" s="8">
        <v>211037182</v>
      </c>
      <c r="B22" s="9" t="s">
        <v>19</v>
      </c>
      <c r="C22" s="9" t="s">
        <v>30</v>
      </c>
      <c r="D22" s="8">
        <v>11</v>
      </c>
      <c r="E22" s="8">
        <v>6</v>
      </c>
      <c r="F22" s="11">
        <v>42307</v>
      </c>
      <c r="G22" s="11">
        <v>42310</v>
      </c>
      <c r="H22" s="9" t="s">
        <v>11</v>
      </c>
      <c r="I22" s="12" t="s">
        <v>51</v>
      </c>
      <c r="J22" s="10">
        <f t="shared" si="0"/>
        <v>3</v>
      </c>
    </row>
    <row r="23" spans="1:10" x14ac:dyDescent="0.3">
      <c r="A23" s="8">
        <v>211037809</v>
      </c>
      <c r="B23" s="9" t="s">
        <v>19</v>
      </c>
      <c r="C23" s="9" t="s">
        <v>30</v>
      </c>
      <c r="D23" s="8">
        <v>4</v>
      </c>
      <c r="E23" s="8">
        <v>1</v>
      </c>
      <c r="F23" s="11">
        <v>42307</v>
      </c>
      <c r="G23" s="11">
        <v>42310</v>
      </c>
      <c r="H23" s="9" t="s">
        <v>11</v>
      </c>
      <c r="I23" s="12" t="s">
        <v>52</v>
      </c>
      <c r="J23" s="10">
        <f t="shared" si="0"/>
        <v>3</v>
      </c>
    </row>
    <row r="24" spans="1:10" hidden="1" x14ac:dyDescent="0.3">
      <c r="A24" s="1">
        <v>211037760</v>
      </c>
      <c r="B24" s="2" t="s">
        <v>9</v>
      </c>
      <c r="C24" s="2" t="s">
        <v>53</v>
      </c>
      <c r="D24" s="1">
        <v>65</v>
      </c>
      <c r="E24" s="6"/>
      <c r="F24" s="3">
        <v>42307</v>
      </c>
      <c r="G24" s="3">
        <v>42310</v>
      </c>
      <c r="H24" s="2" t="s">
        <v>11</v>
      </c>
      <c r="I24" s="5" t="s">
        <v>54</v>
      </c>
      <c r="J24" s="6">
        <f t="shared" si="0"/>
        <v>3</v>
      </c>
    </row>
    <row r="25" spans="1:10" hidden="1" x14ac:dyDescent="0.3">
      <c r="A25" s="1">
        <v>211035640</v>
      </c>
      <c r="B25" s="2" t="s">
        <v>16</v>
      </c>
      <c r="C25" s="2" t="s">
        <v>55</v>
      </c>
      <c r="D25" s="1">
        <v>20</v>
      </c>
      <c r="E25" s="6"/>
      <c r="F25" s="3">
        <v>42307</v>
      </c>
      <c r="G25" s="3">
        <v>42310</v>
      </c>
      <c r="H25" s="2" t="s">
        <v>11</v>
      </c>
      <c r="I25" s="5" t="s">
        <v>56</v>
      </c>
      <c r="J25" s="6">
        <f t="shared" si="0"/>
        <v>3</v>
      </c>
    </row>
    <row r="26" spans="1:10" hidden="1" x14ac:dyDescent="0.3">
      <c r="A26" s="1">
        <v>211037321</v>
      </c>
      <c r="B26" s="2" t="s">
        <v>9</v>
      </c>
      <c r="C26" s="2" t="s">
        <v>38</v>
      </c>
      <c r="D26" s="1">
        <v>4</v>
      </c>
      <c r="E26" s="6"/>
      <c r="F26" s="3">
        <v>42307</v>
      </c>
      <c r="G26" s="3">
        <v>42311</v>
      </c>
      <c r="H26" s="2" t="s">
        <v>11</v>
      </c>
      <c r="I26" s="5" t="s">
        <v>35</v>
      </c>
      <c r="J26" s="6">
        <f t="shared" si="0"/>
        <v>4</v>
      </c>
    </row>
    <row r="27" spans="1:10" hidden="1" x14ac:dyDescent="0.3">
      <c r="A27" s="1">
        <v>211037309</v>
      </c>
      <c r="B27" s="2" t="s">
        <v>9</v>
      </c>
      <c r="C27" s="2" t="s">
        <v>38</v>
      </c>
      <c r="D27" s="1">
        <v>15</v>
      </c>
      <c r="E27" s="6"/>
      <c r="F27" s="3">
        <v>42307</v>
      </c>
      <c r="G27" s="3">
        <v>42311</v>
      </c>
      <c r="H27" s="2" t="s">
        <v>11</v>
      </c>
      <c r="I27" s="5" t="s">
        <v>57</v>
      </c>
      <c r="J27" s="6">
        <f t="shared" si="0"/>
        <v>4</v>
      </c>
    </row>
    <row r="28" spans="1:10" hidden="1" x14ac:dyDescent="0.3">
      <c r="A28" s="1">
        <v>211036653</v>
      </c>
      <c r="B28" s="2" t="s">
        <v>42</v>
      </c>
      <c r="C28" s="2" t="s">
        <v>58</v>
      </c>
      <c r="D28" s="1">
        <v>4</v>
      </c>
      <c r="E28" s="6"/>
      <c r="F28" s="3">
        <v>42307</v>
      </c>
      <c r="G28" s="3">
        <v>42311</v>
      </c>
      <c r="H28" s="2" t="s">
        <v>11</v>
      </c>
      <c r="I28" s="5" t="s">
        <v>59</v>
      </c>
      <c r="J28" s="6">
        <f t="shared" si="0"/>
        <v>4</v>
      </c>
    </row>
    <row r="29" spans="1:10" hidden="1" x14ac:dyDescent="0.3">
      <c r="A29" s="1">
        <v>211037576</v>
      </c>
      <c r="B29" s="2" t="s">
        <v>9</v>
      </c>
      <c r="C29" s="2" t="s">
        <v>60</v>
      </c>
      <c r="D29" s="1">
        <v>3</v>
      </c>
      <c r="E29" s="6"/>
      <c r="F29" s="3">
        <v>42307</v>
      </c>
      <c r="G29" s="3">
        <v>42311</v>
      </c>
      <c r="H29" s="2" t="s">
        <v>11</v>
      </c>
      <c r="I29" s="5" t="s">
        <v>61</v>
      </c>
      <c r="J29" s="6">
        <f t="shared" si="0"/>
        <v>4</v>
      </c>
    </row>
    <row r="30" spans="1:10" hidden="1" x14ac:dyDescent="0.3">
      <c r="A30" s="1">
        <v>211037460</v>
      </c>
      <c r="B30" s="2" t="s">
        <v>9</v>
      </c>
      <c r="C30" s="2" t="s">
        <v>62</v>
      </c>
      <c r="D30" s="1">
        <v>5</v>
      </c>
      <c r="E30" s="6"/>
      <c r="F30" s="3">
        <v>42307</v>
      </c>
      <c r="G30" s="3">
        <v>42311</v>
      </c>
      <c r="H30" s="2" t="s">
        <v>11</v>
      </c>
      <c r="I30" s="5" t="s">
        <v>63</v>
      </c>
      <c r="J30" s="6">
        <f t="shared" si="0"/>
        <v>4</v>
      </c>
    </row>
    <row r="31" spans="1:10" hidden="1" x14ac:dyDescent="0.3">
      <c r="A31" s="1">
        <v>211037302</v>
      </c>
      <c r="B31" s="2" t="s">
        <v>9</v>
      </c>
      <c r="C31" s="2" t="s">
        <v>64</v>
      </c>
      <c r="D31" s="1">
        <v>9</v>
      </c>
      <c r="E31" s="6"/>
      <c r="F31" s="3">
        <v>42307</v>
      </c>
      <c r="G31" s="3">
        <v>42311</v>
      </c>
      <c r="H31" s="2" t="s">
        <v>11</v>
      </c>
      <c r="I31" s="5" t="s">
        <v>65</v>
      </c>
      <c r="J31" s="6">
        <f t="shared" si="0"/>
        <v>4</v>
      </c>
    </row>
    <row r="32" spans="1:10" hidden="1" x14ac:dyDescent="0.3">
      <c r="A32" s="1">
        <v>211036481</v>
      </c>
      <c r="B32" s="2" t="s">
        <v>9</v>
      </c>
      <c r="C32" s="2" t="s">
        <v>66</v>
      </c>
      <c r="D32" s="1">
        <v>12</v>
      </c>
      <c r="E32" s="6"/>
      <c r="F32" s="3">
        <v>42307</v>
      </c>
      <c r="G32" s="3">
        <v>42311</v>
      </c>
      <c r="H32" s="2" t="s">
        <v>11</v>
      </c>
      <c r="I32" s="5" t="s">
        <v>67</v>
      </c>
      <c r="J32" s="6">
        <f t="shared" si="0"/>
        <v>4</v>
      </c>
    </row>
    <row r="33" spans="1:10" hidden="1" x14ac:dyDescent="0.3">
      <c r="A33" s="1">
        <v>208016682</v>
      </c>
      <c r="B33" s="2" t="s">
        <v>9</v>
      </c>
      <c r="C33" s="2" t="s">
        <v>10</v>
      </c>
      <c r="D33" s="1">
        <v>39</v>
      </c>
      <c r="E33" s="6"/>
      <c r="F33" s="3">
        <v>42297</v>
      </c>
      <c r="G33" s="3">
        <v>42311</v>
      </c>
      <c r="H33" s="2" t="s">
        <v>11</v>
      </c>
      <c r="I33" s="5" t="s">
        <v>68</v>
      </c>
      <c r="J33" s="6">
        <f t="shared" si="0"/>
        <v>14</v>
      </c>
    </row>
    <row r="34" spans="1:10" hidden="1" x14ac:dyDescent="0.3">
      <c r="A34" s="1">
        <v>211036241</v>
      </c>
      <c r="B34" s="2" t="s">
        <v>9</v>
      </c>
      <c r="C34" s="2" t="s">
        <v>34</v>
      </c>
      <c r="D34" s="1">
        <v>5</v>
      </c>
      <c r="E34" s="6"/>
      <c r="F34" s="3">
        <v>42303</v>
      </c>
      <c r="G34" s="3">
        <v>42312</v>
      </c>
      <c r="H34" s="2" t="s">
        <v>11</v>
      </c>
      <c r="I34" s="5" t="s">
        <v>69</v>
      </c>
      <c r="J34" s="6">
        <f t="shared" si="0"/>
        <v>9</v>
      </c>
    </row>
    <row r="35" spans="1:10" hidden="1" x14ac:dyDescent="0.3">
      <c r="A35" s="1">
        <v>201026168</v>
      </c>
      <c r="B35" s="2" t="s">
        <v>16</v>
      </c>
      <c r="C35" s="2" t="s">
        <v>70</v>
      </c>
      <c r="D35" s="1">
        <v>62</v>
      </c>
      <c r="E35" s="6"/>
      <c r="F35" s="3">
        <v>42318</v>
      </c>
      <c r="G35" s="3">
        <v>42318</v>
      </c>
      <c r="H35" s="2" t="s">
        <v>11</v>
      </c>
      <c r="I35" s="5" t="s">
        <v>71</v>
      </c>
      <c r="J35" s="6">
        <f t="shared" si="0"/>
        <v>0</v>
      </c>
    </row>
    <row r="36" spans="1:10" hidden="1" x14ac:dyDescent="0.3">
      <c r="A36" s="1">
        <v>201025024</v>
      </c>
      <c r="B36" s="2" t="s">
        <v>16</v>
      </c>
      <c r="C36" s="2" t="s">
        <v>70</v>
      </c>
      <c r="D36" s="1">
        <v>8</v>
      </c>
      <c r="E36" s="6"/>
      <c r="F36" s="3">
        <v>42318</v>
      </c>
      <c r="G36" s="3">
        <v>42318</v>
      </c>
      <c r="H36" s="2" t="s">
        <v>11</v>
      </c>
      <c r="I36" s="5" t="s">
        <v>72</v>
      </c>
      <c r="J36" s="6">
        <f t="shared" si="0"/>
        <v>0</v>
      </c>
    </row>
    <row r="37" spans="1:10" hidden="1" x14ac:dyDescent="0.3">
      <c r="A37" s="1">
        <v>211020428</v>
      </c>
      <c r="B37" s="2" t="s">
        <v>16</v>
      </c>
      <c r="C37" s="2" t="s">
        <v>73</v>
      </c>
      <c r="D37" s="1">
        <v>15</v>
      </c>
      <c r="E37" s="6"/>
      <c r="F37" s="3">
        <v>42321</v>
      </c>
      <c r="G37" s="3">
        <v>42321</v>
      </c>
      <c r="H37" s="2" t="s">
        <v>11</v>
      </c>
      <c r="I37" s="5" t="s">
        <v>74</v>
      </c>
      <c r="J37" s="6">
        <f t="shared" si="0"/>
        <v>0</v>
      </c>
    </row>
    <row r="38" spans="1:10" hidden="1" x14ac:dyDescent="0.3">
      <c r="A38" s="1">
        <v>211036063</v>
      </c>
      <c r="B38" s="2" t="s">
        <v>42</v>
      </c>
      <c r="C38" s="2" t="s">
        <v>75</v>
      </c>
      <c r="D38" s="1">
        <v>3</v>
      </c>
      <c r="E38" s="6"/>
      <c r="F38" s="3">
        <v>42321</v>
      </c>
      <c r="G38" s="3">
        <v>42321</v>
      </c>
      <c r="H38" s="2" t="s">
        <v>11</v>
      </c>
      <c r="I38" s="5" t="s">
        <v>57</v>
      </c>
      <c r="J38" s="6">
        <f t="shared" si="0"/>
        <v>0</v>
      </c>
    </row>
    <row r="39" spans="1:10" hidden="1" x14ac:dyDescent="0.3">
      <c r="A39" s="1">
        <v>211037054</v>
      </c>
      <c r="B39" s="2" t="s">
        <v>42</v>
      </c>
      <c r="C39" s="2" t="s">
        <v>76</v>
      </c>
      <c r="D39" s="1">
        <v>10</v>
      </c>
      <c r="E39" s="6"/>
      <c r="F39" s="3">
        <v>42307</v>
      </c>
      <c r="G39" s="3">
        <v>42324</v>
      </c>
      <c r="H39" s="2" t="s">
        <v>11</v>
      </c>
      <c r="I39" s="5" t="s">
        <v>77</v>
      </c>
      <c r="J39" s="6">
        <f t="shared" si="0"/>
        <v>17</v>
      </c>
    </row>
    <row r="40" spans="1:10" hidden="1" x14ac:dyDescent="0.3">
      <c r="A40" s="1">
        <v>211037240</v>
      </c>
      <c r="B40" s="2" t="s">
        <v>9</v>
      </c>
      <c r="C40" s="2" t="s">
        <v>78</v>
      </c>
      <c r="D40" s="1">
        <v>50</v>
      </c>
      <c r="E40" s="6"/>
      <c r="F40" s="3">
        <v>42307</v>
      </c>
      <c r="G40" s="3">
        <v>42324</v>
      </c>
      <c r="H40" s="2" t="s">
        <v>11</v>
      </c>
      <c r="I40" s="5" t="s">
        <v>79</v>
      </c>
      <c r="J40" s="6">
        <f t="shared" si="0"/>
        <v>17</v>
      </c>
    </row>
    <row r="41" spans="1:10" hidden="1" x14ac:dyDescent="0.3">
      <c r="A41" s="1">
        <v>100012475</v>
      </c>
      <c r="B41" s="2" t="s">
        <v>16</v>
      </c>
      <c r="C41" s="2" t="s">
        <v>24</v>
      </c>
      <c r="D41" s="6"/>
      <c r="E41" s="1">
        <v>6</v>
      </c>
      <c r="F41" s="3">
        <v>42328</v>
      </c>
      <c r="G41" s="3">
        <v>42328</v>
      </c>
      <c r="H41" s="2" t="s">
        <v>11</v>
      </c>
      <c r="I41" s="5" t="s">
        <v>80</v>
      </c>
      <c r="J41" s="6">
        <f t="shared" si="0"/>
        <v>0</v>
      </c>
    </row>
    <row r="42" spans="1:10" x14ac:dyDescent="0.3">
      <c r="A42" s="8">
        <v>211002581</v>
      </c>
      <c r="B42" s="9" t="s">
        <v>19</v>
      </c>
      <c r="C42" s="9" t="s">
        <v>22</v>
      </c>
      <c r="D42" s="8">
        <v>19</v>
      </c>
      <c r="E42" s="8">
        <v>14</v>
      </c>
      <c r="F42" s="11">
        <v>42326</v>
      </c>
      <c r="G42" s="11">
        <v>42331</v>
      </c>
      <c r="H42" s="9" t="s">
        <v>11</v>
      </c>
      <c r="I42" s="12" t="s">
        <v>81</v>
      </c>
      <c r="J42" s="10">
        <f t="shared" si="0"/>
        <v>5</v>
      </c>
    </row>
    <row r="43" spans="1:10" hidden="1" x14ac:dyDescent="0.3">
      <c r="A43" s="1">
        <v>211030307</v>
      </c>
      <c r="B43" s="2" t="s">
        <v>9</v>
      </c>
      <c r="C43" s="2" t="s">
        <v>82</v>
      </c>
      <c r="D43" s="1">
        <v>17</v>
      </c>
      <c r="E43" s="6"/>
      <c r="F43" s="3">
        <v>42328</v>
      </c>
      <c r="G43" s="3">
        <v>42331</v>
      </c>
      <c r="H43" s="2" t="s">
        <v>11</v>
      </c>
      <c r="I43" s="5" t="s">
        <v>83</v>
      </c>
      <c r="J43" s="6">
        <f t="shared" si="0"/>
        <v>3</v>
      </c>
    </row>
    <row r="44" spans="1:10" x14ac:dyDescent="0.3">
      <c r="A44" s="8">
        <v>211025569</v>
      </c>
      <c r="B44" s="9" t="s">
        <v>19</v>
      </c>
      <c r="C44" s="9" t="s">
        <v>36</v>
      </c>
      <c r="D44" s="8">
        <v>27</v>
      </c>
      <c r="E44" s="10"/>
      <c r="F44" s="11">
        <v>42339</v>
      </c>
      <c r="G44" s="11">
        <v>42340</v>
      </c>
      <c r="H44" s="9" t="s">
        <v>11</v>
      </c>
      <c r="I44" s="12" t="s">
        <v>84</v>
      </c>
      <c r="J44" s="10">
        <f t="shared" si="0"/>
        <v>1</v>
      </c>
    </row>
    <row r="45" spans="1:10" hidden="1" x14ac:dyDescent="0.3">
      <c r="A45" s="1">
        <v>211022159</v>
      </c>
      <c r="B45" s="2" t="s">
        <v>42</v>
      </c>
      <c r="C45" s="2" t="s">
        <v>85</v>
      </c>
      <c r="D45" s="1">
        <v>8</v>
      </c>
      <c r="E45" s="6"/>
      <c r="F45" s="3">
        <v>42340</v>
      </c>
      <c r="G45" s="3">
        <v>42341</v>
      </c>
      <c r="H45" s="2" t="s">
        <v>11</v>
      </c>
      <c r="I45" s="5" t="s">
        <v>86</v>
      </c>
      <c r="J45" s="6">
        <f t="shared" si="0"/>
        <v>1</v>
      </c>
    </row>
    <row r="46" spans="1:10" hidden="1" x14ac:dyDescent="0.3">
      <c r="A46" s="1">
        <v>211038040</v>
      </c>
      <c r="B46" s="2" t="s">
        <v>16</v>
      </c>
      <c r="C46" s="2" t="s">
        <v>24</v>
      </c>
      <c r="D46" s="1">
        <v>7</v>
      </c>
      <c r="E46" s="6"/>
      <c r="F46" s="3">
        <v>42338</v>
      </c>
      <c r="G46" s="3">
        <v>42341</v>
      </c>
      <c r="H46" s="2" t="s">
        <v>11</v>
      </c>
      <c r="I46" s="5" t="s">
        <v>87</v>
      </c>
      <c r="J46" s="6">
        <f t="shared" si="0"/>
        <v>3</v>
      </c>
    </row>
    <row r="47" spans="1:10" x14ac:dyDescent="0.3">
      <c r="A47" s="8">
        <v>208006807</v>
      </c>
      <c r="B47" s="9" t="s">
        <v>19</v>
      </c>
      <c r="C47" s="9" t="s">
        <v>88</v>
      </c>
      <c r="D47" s="8">
        <v>2</v>
      </c>
      <c r="E47" s="10"/>
      <c r="F47" s="11">
        <v>42338</v>
      </c>
      <c r="G47" s="11">
        <v>42341</v>
      </c>
      <c r="H47" s="9" t="s">
        <v>11</v>
      </c>
      <c r="I47" s="12" t="s">
        <v>89</v>
      </c>
      <c r="J47" s="10">
        <f t="shared" si="0"/>
        <v>3</v>
      </c>
    </row>
    <row r="48" spans="1:10" hidden="1" x14ac:dyDescent="0.3">
      <c r="A48" s="1">
        <v>211037821</v>
      </c>
      <c r="B48" s="2" t="s">
        <v>9</v>
      </c>
      <c r="C48" s="2" t="s">
        <v>45</v>
      </c>
      <c r="D48" s="1">
        <v>10</v>
      </c>
      <c r="E48" s="6"/>
      <c r="F48" s="3">
        <v>42338</v>
      </c>
      <c r="G48" s="3">
        <v>42341</v>
      </c>
      <c r="H48" s="2" t="s">
        <v>11</v>
      </c>
      <c r="I48" s="5" t="s">
        <v>90</v>
      </c>
      <c r="J48" s="6">
        <f t="shared" si="0"/>
        <v>3</v>
      </c>
    </row>
    <row r="49" spans="1:10" x14ac:dyDescent="0.3">
      <c r="A49" s="8">
        <v>211037924</v>
      </c>
      <c r="B49" s="9" t="s">
        <v>19</v>
      </c>
      <c r="C49" s="9" t="s">
        <v>30</v>
      </c>
      <c r="D49" s="8">
        <v>10</v>
      </c>
      <c r="E49" s="10"/>
      <c r="F49" s="11">
        <v>42338</v>
      </c>
      <c r="G49" s="11">
        <v>42341</v>
      </c>
      <c r="H49" s="9" t="s">
        <v>11</v>
      </c>
      <c r="I49" s="12" t="s">
        <v>91</v>
      </c>
      <c r="J49" s="10">
        <f t="shared" si="0"/>
        <v>3</v>
      </c>
    </row>
    <row r="50" spans="1:10" hidden="1" x14ac:dyDescent="0.3">
      <c r="A50" s="1">
        <v>211038002</v>
      </c>
      <c r="B50" s="2" t="s">
        <v>9</v>
      </c>
      <c r="C50" s="2" t="s">
        <v>64</v>
      </c>
      <c r="D50" s="1">
        <v>25</v>
      </c>
      <c r="E50" s="6"/>
      <c r="F50" s="3">
        <v>42338</v>
      </c>
      <c r="G50" s="3">
        <v>42341</v>
      </c>
      <c r="H50" s="2" t="s">
        <v>11</v>
      </c>
      <c r="I50" s="5" t="s">
        <v>92</v>
      </c>
      <c r="J50" s="6">
        <f t="shared" si="0"/>
        <v>3</v>
      </c>
    </row>
    <row r="51" spans="1:10" ht="20.399999999999999" x14ac:dyDescent="0.3">
      <c r="A51" s="8">
        <v>211025151</v>
      </c>
      <c r="B51" s="9" t="s">
        <v>19</v>
      </c>
      <c r="C51" s="9" t="s">
        <v>93</v>
      </c>
      <c r="D51" s="8">
        <v>12</v>
      </c>
      <c r="E51" s="8">
        <v>10</v>
      </c>
      <c r="F51" s="11">
        <v>42342</v>
      </c>
      <c r="G51" s="11">
        <v>42342</v>
      </c>
      <c r="H51" s="9" t="s">
        <v>11</v>
      </c>
      <c r="I51" s="12" t="s">
        <v>94</v>
      </c>
      <c r="J51" s="10">
        <f t="shared" si="0"/>
        <v>0</v>
      </c>
    </row>
    <row r="52" spans="1:10" x14ac:dyDescent="0.3">
      <c r="A52" s="8">
        <v>211035722</v>
      </c>
      <c r="B52" s="9" t="s">
        <v>19</v>
      </c>
      <c r="C52" s="9" t="s">
        <v>95</v>
      </c>
      <c r="D52" s="8">
        <v>13</v>
      </c>
      <c r="E52" s="8">
        <v>13</v>
      </c>
      <c r="F52" s="11">
        <v>42342</v>
      </c>
      <c r="G52" s="11">
        <v>42342</v>
      </c>
      <c r="H52" s="9" t="s">
        <v>11</v>
      </c>
      <c r="I52" s="12" t="s">
        <v>96</v>
      </c>
      <c r="J52" s="10">
        <f t="shared" si="0"/>
        <v>0</v>
      </c>
    </row>
    <row r="53" spans="1:10" hidden="1" x14ac:dyDescent="0.3">
      <c r="A53" s="1">
        <v>211035722</v>
      </c>
      <c r="B53" s="2" t="s">
        <v>9</v>
      </c>
      <c r="C53" s="2" t="s">
        <v>97</v>
      </c>
      <c r="D53" s="1">
        <v>4</v>
      </c>
      <c r="E53" s="6"/>
      <c r="F53" s="3">
        <v>42342</v>
      </c>
      <c r="G53" s="3">
        <v>42342</v>
      </c>
      <c r="H53" s="2" t="s">
        <v>11</v>
      </c>
      <c r="I53" s="5" t="s">
        <v>98</v>
      </c>
      <c r="J53" s="6">
        <f t="shared" si="0"/>
        <v>0</v>
      </c>
    </row>
    <row r="54" spans="1:10" x14ac:dyDescent="0.3">
      <c r="A54" s="8">
        <v>208004051</v>
      </c>
      <c r="B54" s="9" t="s">
        <v>19</v>
      </c>
      <c r="C54" s="9" t="s">
        <v>99</v>
      </c>
      <c r="D54" s="8">
        <v>7</v>
      </c>
      <c r="E54" s="10"/>
      <c r="F54" s="11">
        <v>42342</v>
      </c>
      <c r="G54" s="11">
        <v>42345</v>
      </c>
      <c r="H54" s="9" t="s">
        <v>11</v>
      </c>
      <c r="I54" s="12" t="s">
        <v>100</v>
      </c>
      <c r="J54" s="10">
        <f t="shared" si="0"/>
        <v>3</v>
      </c>
    </row>
    <row r="55" spans="1:10" x14ac:dyDescent="0.3">
      <c r="A55" s="8">
        <v>211031728</v>
      </c>
      <c r="B55" s="9" t="s">
        <v>19</v>
      </c>
      <c r="C55" s="9" t="s">
        <v>99</v>
      </c>
      <c r="D55" s="8">
        <v>13</v>
      </c>
      <c r="E55" s="10"/>
      <c r="F55" s="11">
        <v>42342</v>
      </c>
      <c r="G55" s="11">
        <v>42345</v>
      </c>
      <c r="H55" s="9" t="s">
        <v>11</v>
      </c>
      <c r="I55" s="12" t="s">
        <v>101</v>
      </c>
      <c r="J55" s="10">
        <f t="shared" si="0"/>
        <v>3</v>
      </c>
    </row>
    <row r="56" spans="1:10" hidden="1" x14ac:dyDescent="0.3">
      <c r="A56" s="1">
        <v>211021347</v>
      </c>
      <c r="B56" s="2" t="s">
        <v>16</v>
      </c>
      <c r="C56" s="2" t="s">
        <v>70</v>
      </c>
      <c r="D56" s="1">
        <v>27</v>
      </c>
      <c r="E56" s="1">
        <v>58</v>
      </c>
      <c r="F56" s="3">
        <v>42339</v>
      </c>
      <c r="G56" s="3">
        <v>42345</v>
      </c>
      <c r="H56" s="2" t="s">
        <v>11</v>
      </c>
      <c r="I56" s="5" t="s">
        <v>102</v>
      </c>
      <c r="J56" s="6">
        <f t="shared" si="0"/>
        <v>6</v>
      </c>
    </row>
    <row r="57" spans="1:10" ht="20.399999999999999" x14ac:dyDescent="0.3">
      <c r="A57" s="8">
        <v>208008009</v>
      </c>
      <c r="B57" s="9" t="s">
        <v>19</v>
      </c>
      <c r="C57" s="9" t="s">
        <v>36</v>
      </c>
      <c r="D57" s="8">
        <v>9</v>
      </c>
      <c r="E57" s="10"/>
      <c r="F57" s="11">
        <v>42346</v>
      </c>
      <c r="G57" s="11">
        <v>42347</v>
      </c>
      <c r="H57" s="9" t="s">
        <v>11</v>
      </c>
      <c r="I57" s="12" t="s">
        <v>103</v>
      </c>
      <c r="J57" s="10">
        <f t="shared" si="0"/>
        <v>1</v>
      </c>
    </row>
    <row r="58" spans="1:10" hidden="1" x14ac:dyDescent="0.3">
      <c r="A58" s="1" t="s">
        <v>25</v>
      </c>
      <c r="B58" s="2" t="s">
        <v>9</v>
      </c>
      <c r="C58" s="2" t="s">
        <v>45</v>
      </c>
      <c r="D58" s="1">
        <v>7</v>
      </c>
      <c r="E58" s="6"/>
      <c r="F58" s="3">
        <v>42356</v>
      </c>
      <c r="G58" s="3">
        <v>42359</v>
      </c>
      <c r="H58" s="2" t="s">
        <v>11</v>
      </c>
      <c r="I58" s="5" t="s">
        <v>104</v>
      </c>
      <c r="J58" s="6">
        <f t="shared" si="0"/>
        <v>3</v>
      </c>
    </row>
    <row r="59" spans="1:10" hidden="1" x14ac:dyDescent="0.3">
      <c r="A59" s="1">
        <v>211036660</v>
      </c>
      <c r="B59" s="2" t="s">
        <v>42</v>
      </c>
      <c r="C59" s="2" t="s">
        <v>42</v>
      </c>
      <c r="D59" s="1">
        <v>12</v>
      </c>
      <c r="E59" s="6"/>
      <c r="F59" s="3">
        <v>42356</v>
      </c>
      <c r="G59" s="3">
        <v>42360</v>
      </c>
      <c r="H59" s="2" t="s">
        <v>11</v>
      </c>
      <c r="I59" s="5" t="s">
        <v>105</v>
      </c>
      <c r="J59" s="6">
        <f t="shared" si="0"/>
        <v>4</v>
      </c>
    </row>
    <row r="60" spans="1:10" hidden="1" x14ac:dyDescent="0.3">
      <c r="A60" s="1">
        <v>211038064</v>
      </c>
      <c r="B60" s="2" t="s">
        <v>16</v>
      </c>
      <c r="C60" s="2" t="s">
        <v>24</v>
      </c>
      <c r="D60" s="1">
        <v>7</v>
      </c>
      <c r="E60" s="1">
        <v>8</v>
      </c>
      <c r="F60" s="3">
        <v>42356</v>
      </c>
      <c r="G60" s="3">
        <v>42360</v>
      </c>
      <c r="H60" s="2" t="s">
        <v>11</v>
      </c>
      <c r="I60" s="5" t="s">
        <v>106</v>
      </c>
      <c r="J60" s="6">
        <f t="shared" si="0"/>
        <v>4</v>
      </c>
    </row>
    <row r="61" spans="1:10" x14ac:dyDescent="0.3">
      <c r="A61" s="8">
        <v>211038102</v>
      </c>
      <c r="B61" s="9" t="s">
        <v>19</v>
      </c>
      <c r="C61" s="9" t="s">
        <v>95</v>
      </c>
      <c r="D61" s="8">
        <v>10</v>
      </c>
      <c r="E61" s="8">
        <v>12</v>
      </c>
      <c r="F61" s="11">
        <v>42363</v>
      </c>
      <c r="G61" s="11">
        <v>42374</v>
      </c>
      <c r="H61" s="9" t="s">
        <v>11</v>
      </c>
      <c r="I61" s="12" t="s">
        <v>107</v>
      </c>
      <c r="J61" s="10">
        <f t="shared" si="0"/>
        <v>11</v>
      </c>
    </row>
    <row r="62" spans="1:10" x14ac:dyDescent="0.3">
      <c r="A62" s="8">
        <v>211009128</v>
      </c>
      <c r="B62" s="9" t="s">
        <v>19</v>
      </c>
      <c r="C62" s="9" t="s">
        <v>36</v>
      </c>
      <c r="D62" s="8">
        <v>2</v>
      </c>
      <c r="E62" s="8">
        <v>15</v>
      </c>
      <c r="F62" s="11">
        <v>42363</v>
      </c>
      <c r="G62" s="11">
        <v>42377</v>
      </c>
      <c r="H62" s="9" t="s">
        <v>11</v>
      </c>
      <c r="I62" s="12" t="s">
        <v>108</v>
      </c>
      <c r="J62" s="10">
        <f t="shared" si="0"/>
        <v>14</v>
      </c>
    </row>
    <row r="63" spans="1:10" hidden="1" x14ac:dyDescent="0.3">
      <c r="A63" s="1">
        <v>211038241</v>
      </c>
      <c r="B63" s="2" t="s">
        <v>42</v>
      </c>
      <c r="C63" s="2" t="s">
        <v>109</v>
      </c>
      <c r="D63" s="1">
        <v>3</v>
      </c>
      <c r="E63" s="6"/>
      <c r="F63" s="3">
        <v>42356</v>
      </c>
      <c r="G63" s="3">
        <v>42377</v>
      </c>
      <c r="H63" s="2" t="s">
        <v>11</v>
      </c>
      <c r="I63" s="5" t="s">
        <v>110</v>
      </c>
      <c r="J63" s="6">
        <f t="shared" si="0"/>
        <v>21</v>
      </c>
    </row>
    <row r="64" spans="1:10" hidden="1" x14ac:dyDescent="0.3">
      <c r="A64" s="1">
        <v>211038066</v>
      </c>
      <c r="B64" s="2" t="s">
        <v>16</v>
      </c>
      <c r="C64" s="2" t="s">
        <v>24</v>
      </c>
      <c r="D64" s="1">
        <v>8</v>
      </c>
      <c r="E64" s="1">
        <v>9</v>
      </c>
      <c r="F64" s="3">
        <v>42356</v>
      </c>
      <c r="G64" s="3">
        <v>42377</v>
      </c>
      <c r="H64" s="2" t="s">
        <v>11</v>
      </c>
      <c r="I64" s="5" t="s">
        <v>111</v>
      </c>
      <c r="J64" s="6">
        <f t="shared" si="0"/>
        <v>21</v>
      </c>
    </row>
    <row r="65" spans="1:10" hidden="1" x14ac:dyDescent="0.3">
      <c r="A65" s="1">
        <v>211038021</v>
      </c>
      <c r="B65" s="2" t="s">
        <v>9</v>
      </c>
      <c r="C65" s="2" t="s">
        <v>62</v>
      </c>
      <c r="D65" s="1">
        <v>7</v>
      </c>
      <c r="E65" s="1">
        <v>14</v>
      </c>
      <c r="F65" s="3">
        <v>42356</v>
      </c>
      <c r="G65" s="3">
        <v>42380</v>
      </c>
      <c r="H65" s="2" t="s">
        <v>11</v>
      </c>
      <c r="I65" s="5" t="s">
        <v>112</v>
      </c>
      <c r="J65" s="6">
        <f t="shared" si="0"/>
        <v>24</v>
      </c>
    </row>
    <row r="66" spans="1:10" hidden="1" x14ac:dyDescent="0.3">
      <c r="A66" s="1">
        <v>211037291</v>
      </c>
      <c r="B66" s="2" t="s">
        <v>9</v>
      </c>
      <c r="C66" s="2" t="s">
        <v>62</v>
      </c>
      <c r="D66" s="1">
        <v>14</v>
      </c>
      <c r="E66" s="6"/>
      <c r="F66" s="3">
        <v>42356</v>
      </c>
      <c r="G66" s="3">
        <v>42380</v>
      </c>
      <c r="H66" s="2" t="s">
        <v>11</v>
      </c>
      <c r="I66" s="5" t="s">
        <v>113</v>
      </c>
      <c r="J66" s="6">
        <f t="shared" si="0"/>
        <v>24</v>
      </c>
    </row>
    <row r="67" spans="1:10" ht="15" hidden="1" x14ac:dyDescent="0.25">
      <c r="A67" s="6"/>
      <c r="B67" s="7" t="s">
        <v>115</v>
      </c>
      <c r="C67" s="6"/>
      <c r="D67" s="6"/>
      <c r="E67" s="6"/>
      <c r="F67" s="6"/>
      <c r="G67" s="6"/>
      <c r="H67" s="6"/>
      <c r="I67" s="6"/>
      <c r="J67" s="7">
        <f>SUM(J2:J66)</f>
        <v>339</v>
      </c>
    </row>
    <row r="68" spans="1:10" x14ac:dyDescent="0.3">
      <c r="A68" s="8">
        <v>211035993</v>
      </c>
      <c r="B68" s="9" t="s">
        <v>19</v>
      </c>
      <c r="C68" s="9" t="s">
        <v>32</v>
      </c>
      <c r="D68" s="8">
        <v>19</v>
      </c>
      <c r="E68" s="8">
        <v>47</v>
      </c>
      <c r="F68" s="11">
        <v>42450</v>
      </c>
      <c r="G68" s="11">
        <v>42464</v>
      </c>
      <c r="H68" s="9" t="s">
        <v>11</v>
      </c>
      <c r="I68" s="13" t="s">
        <v>116</v>
      </c>
      <c r="J68" s="10">
        <v>14</v>
      </c>
    </row>
    <row r="69" spans="1:10" x14ac:dyDescent="0.3">
      <c r="A69" s="8">
        <v>211038102</v>
      </c>
      <c r="B69" s="9" t="s">
        <v>19</v>
      </c>
      <c r="C69" s="9" t="s">
        <v>95</v>
      </c>
      <c r="D69" s="8">
        <v>11</v>
      </c>
      <c r="E69" s="8">
        <v>13</v>
      </c>
      <c r="F69" s="11">
        <v>42443</v>
      </c>
      <c r="G69" s="11">
        <v>42450</v>
      </c>
      <c r="H69" s="9" t="s">
        <v>11</v>
      </c>
      <c r="I69" s="12" t="s">
        <v>117</v>
      </c>
      <c r="J69" s="10">
        <v>7</v>
      </c>
    </row>
    <row r="70" spans="1:10" x14ac:dyDescent="0.3">
      <c r="A70" s="8">
        <v>211031408</v>
      </c>
      <c r="B70" s="9" t="s">
        <v>19</v>
      </c>
      <c r="C70" s="9" t="s">
        <v>36</v>
      </c>
      <c r="D70" s="8">
        <v>7</v>
      </c>
      <c r="E70" s="8">
        <v>8</v>
      </c>
      <c r="F70" s="11">
        <v>42373</v>
      </c>
      <c r="G70" s="11">
        <v>42384</v>
      </c>
      <c r="H70" s="9" t="s">
        <v>11</v>
      </c>
      <c r="I70" s="12" t="s">
        <v>118</v>
      </c>
      <c r="J70" s="10">
        <v>11</v>
      </c>
    </row>
    <row r="71" spans="1:10" x14ac:dyDescent="0.3">
      <c r="A71" s="8">
        <v>211026647</v>
      </c>
      <c r="B71" s="9" t="s">
        <v>19</v>
      </c>
      <c r="C71" s="9" t="s">
        <v>36</v>
      </c>
      <c r="D71" s="8">
        <v>12</v>
      </c>
      <c r="E71" s="8">
        <v>18</v>
      </c>
      <c r="F71" s="11">
        <v>42450</v>
      </c>
      <c r="G71" s="11">
        <v>42464</v>
      </c>
      <c r="H71" s="9" t="s">
        <v>11</v>
      </c>
      <c r="I71" s="12" t="s">
        <v>119</v>
      </c>
      <c r="J71" s="10">
        <v>14</v>
      </c>
    </row>
    <row r="72" spans="1:10" x14ac:dyDescent="0.3">
      <c r="A72" s="8">
        <v>208008009</v>
      </c>
      <c r="B72" s="9" t="s">
        <v>19</v>
      </c>
      <c r="C72" s="9" t="s">
        <v>36</v>
      </c>
      <c r="D72" s="8">
        <v>8</v>
      </c>
      <c r="E72" s="8">
        <v>467</v>
      </c>
      <c r="F72" s="11">
        <v>42457</v>
      </c>
      <c r="G72" s="11">
        <v>42468</v>
      </c>
      <c r="H72" s="9" t="s">
        <v>11</v>
      </c>
      <c r="I72" s="12" t="s">
        <v>120</v>
      </c>
      <c r="J72" s="10">
        <v>11</v>
      </c>
    </row>
    <row r="73" spans="1:10" x14ac:dyDescent="0.3">
      <c r="A73" s="8">
        <v>211029147</v>
      </c>
      <c r="B73" s="9" t="s">
        <v>19</v>
      </c>
      <c r="C73" s="9" t="s">
        <v>121</v>
      </c>
      <c r="D73" s="8">
        <v>17</v>
      </c>
      <c r="E73" s="8">
        <v>12</v>
      </c>
      <c r="F73" s="11">
        <v>42481</v>
      </c>
      <c r="G73" s="11">
        <v>42482</v>
      </c>
      <c r="H73" s="9" t="s">
        <v>11</v>
      </c>
      <c r="I73" s="13" t="s">
        <v>122</v>
      </c>
      <c r="J73" s="10">
        <v>1</v>
      </c>
    </row>
    <row r="74" spans="1:10" x14ac:dyDescent="0.3">
      <c r="A74" s="8">
        <v>211036262</v>
      </c>
      <c r="B74" s="9" t="s">
        <v>19</v>
      </c>
      <c r="C74" s="9" t="s">
        <v>36</v>
      </c>
      <c r="D74" s="8">
        <v>9</v>
      </c>
      <c r="E74" s="8">
        <v>10</v>
      </c>
      <c r="F74" s="11">
        <v>42473</v>
      </c>
      <c r="G74" s="11">
        <v>42474</v>
      </c>
      <c r="H74" s="9" t="s">
        <v>11</v>
      </c>
      <c r="I74" s="13" t="s">
        <v>123</v>
      </c>
      <c r="J74" s="10">
        <v>1</v>
      </c>
    </row>
    <row r="75" spans="1:10" x14ac:dyDescent="0.3">
      <c r="A75" s="8">
        <v>211003500</v>
      </c>
      <c r="B75" s="9" t="s">
        <v>19</v>
      </c>
      <c r="C75" s="9" t="s">
        <v>30</v>
      </c>
      <c r="D75" s="8">
        <v>6</v>
      </c>
      <c r="E75" s="10"/>
      <c r="F75" s="11">
        <v>42465</v>
      </c>
      <c r="G75" s="11">
        <v>42466</v>
      </c>
      <c r="H75" s="9" t="s">
        <v>11</v>
      </c>
      <c r="I75" s="12" t="s">
        <v>124</v>
      </c>
      <c r="J75" s="10">
        <v>1</v>
      </c>
    </row>
    <row r="76" spans="1:10" x14ac:dyDescent="0.3">
      <c r="A76" s="8">
        <v>211019513</v>
      </c>
      <c r="B76" s="9" t="s">
        <v>19</v>
      </c>
      <c r="C76" s="9" t="s">
        <v>36</v>
      </c>
      <c r="D76" s="8">
        <v>13</v>
      </c>
      <c r="E76" s="8">
        <v>12</v>
      </c>
      <c r="F76" s="11">
        <v>42478</v>
      </c>
      <c r="G76" s="11">
        <v>42479</v>
      </c>
      <c r="H76" s="9" t="s">
        <v>11</v>
      </c>
      <c r="I76" s="12" t="s">
        <v>125</v>
      </c>
      <c r="J76" s="10">
        <v>1</v>
      </c>
    </row>
    <row r="77" spans="1:10" x14ac:dyDescent="0.3">
      <c r="A77" s="8">
        <v>211011611</v>
      </c>
      <c r="B77" s="9" t="s">
        <v>19</v>
      </c>
      <c r="C77" s="9" t="s">
        <v>36</v>
      </c>
      <c r="D77" s="8">
        <v>12</v>
      </c>
      <c r="E77" s="8">
        <v>13</v>
      </c>
      <c r="F77" s="11">
        <v>42479</v>
      </c>
      <c r="G77" s="11">
        <v>42480</v>
      </c>
      <c r="H77" s="9" t="s">
        <v>11</v>
      </c>
      <c r="I77" s="12" t="s">
        <v>126</v>
      </c>
      <c r="J77" s="10">
        <v>1</v>
      </c>
    </row>
    <row r="78" spans="1:10" x14ac:dyDescent="0.3">
      <c r="A78" s="8">
        <v>211039528</v>
      </c>
      <c r="B78" s="9" t="s">
        <v>19</v>
      </c>
      <c r="C78" s="9" t="s">
        <v>36</v>
      </c>
      <c r="D78" s="8">
        <v>6</v>
      </c>
      <c r="E78" s="8">
        <v>7</v>
      </c>
      <c r="F78" s="11">
        <v>42485</v>
      </c>
      <c r="G78" s="11">
        <v>42485</v>
      </c>
      <c r="H78" s="9" t="s">
        <v>11</v>
      </c>
      <c r="I78" s="12" t="s">
        <v>127</v>
      </c>
      <c r="J78" s="10">
        <v>0</v>
      </c>
    </row>
    <row r="79" spans="1:10" x14ac:dyDescent="0.3">
      <c r="A79" s="8">
        <v>211039060</v>
      </c>
      <c r="B79" s="9" t="s">
        <v>19</v>
      </c>
      <c r="C79" s="9" t="s">
        <v>88</v>
      </c>
      <c r="D79" s="10"/>
      <c r="E79" s="8">
        <v>2</v>
      </c>
      <c r="F79" s="11">
        <v>42485</v>
      </c>
      <c r="G79" s="11">
        <v>42485</v>
      </c>
      <c r="H79" s="9" t="s">
        <v>11</v>
      </c>
      <c r="I79" s="12" t="s">
        <v>128</v>
      </c>
      <c r="J79" s="10">
        <v>0</v>
      </c>
    </row>
    <row r="80" spans="1:10" x14ac:dyDescent="0.3">
      <c r="A80" s="8">
        <v>211031694</v>
      </c>
      <c r="B80" s="9" t="s">
        <v>19</v>
      </c>
      <c r="C80" s="9" t="s">
        <v>36</v>
      </c>
      <c r="D80" s="8">
        <v>15</v>
      </c>
      <c r="E80" s="8">
        <v>14</v>
      </c>
      <c r="F80" s="11">
        <v>42492</v>
      </c>
      <c r="G80" s="11">
        <v>42493</v>
      </c>
      <c r="H80" s="9" t="s">
        <v>11</v>
      </c>
      <c r="I80" s="12" t="s">
        <v>129</v>
      </c>
      <c r="J80" s="10">
        <v>1</v>
      </c>
    </row>
    <row r="81" spans="1:10" x14ac:dyDescent="0.3">
      <c r="A81" s="8">
        <v>208004173</v>
      </c>
      <c r="B81" s="9" t="s">
        <v>19</v>
      </c>
      <c r="C81" s="9" t="s">
        <v>99</v>
      </c>
      <c r="D81" s="8">
        <v>8</v>
      </c>
      <c r="E81" s="10"/>
      <c r="F81" s="11">
        <v>42503</v>
      </c>
      <c r="G81" s="11">
        <v>42503</v>
      </c>
      <c r="H81" s="9" t="s">
        <v>11</v>
      </c>
      <c r="I81" s="12" t="s">
        <v>130</v>
      </c>
      <c r="J81" s="10">
        <v>0</v>
      </c>
    </row>
    <row r="82" spans="1:10" x14ac:dyDescent="0.3">
      <c r="A82" s="8">
        <v>211039636</v>
      </c>
      <c r="B82" s="9" t="s">
        <v>19</v>
      </c>
      <c r="C82" s="9" t="s">
        <v>36</v>
      </c>
      <c r="D82" s="8">
        <v>4</v>
      </c>
      <c r="E82" s="10"/>
      <c r="F82" s="11">
        <v>42503</v>
      </c>
      <c r="G82" s="11">
        <v>42503</v>
      </c>
      <c r="H82" s="9" t="s">
        <v>11</v>
      </c>
      <c r="I82" s="12" t="s">
        <v>131</v>
      </c>
      <c r="J82" s="10">
        <v>0</v>
      </c>
    </row>
    <row r="83" spans="1:10" x14ac:dyDescent="0.3">
      <c r="A83" s="8">
        <v>208004614</v>
      </c>
      <c r="B83" s="9" t="s">
        <v>19</v>
      </c>
      <c r="C83" s="9" t="s">
        <v>20</v>
      </c>
      <c r="D83" s="8">
        <v>7</v>
      </c>
      <c r="E83" s="10"/>
      <c r="F83" s="11">
        <v>42508</v>
      </c>
      <c r="G83" s="11">
        <v>42514</v>
      </c>
      <c r="H83" s="9" t="s">
        <v>11</v>
      </c>
      <c r="I83" s="12" t="s">
        <v>132</v>
      </c>
      <c r="J83" s="10">
        <v>6</v>
      </c>
    </row>
    <row r="84" spans="1:10" x14ac:dyDescent="0.3">
      <c r="A84" s="8">
        <v>211038972</v>
      </c>
      <c r="B84" s="9" t="s">
        <v>19</v>
      </c>
      <c r="C84" s="9" t="s">
        <v>20</v>
      </c>
      <c r="D84" s="8">
        <v>10</v>
      </c>
      <c r="E84" s="8">
        <v>7</v>
      </c>
      <c r="F84" s="11">
        <v>42503</v>
      </c>
      <c r="G84" s="11">
        <v>42507</v>
      </c>
      <c r="H84" s="9" t="s">
        <v>11</v>
      </c>
      <c r="I84" s="12" t="s">
        <v>133</v>
      </c>
      <c r="J84" s="10">
        <v>4</v>
      </c>
    </row>
    <row r="85" spans="1:10" x14ac:dyDescent="0.3">
      <c r="A85" s="8">
        <v>211003500</v>
      </c>
      <c r="B85" s="9" t="s">
        <v>19</v>
      </c>
      <c r="C85" s="9" t="s">
        <v>30</v>
      </c>
      <c r="D85" s="8">
        <v>27</v>
      </c>
      <c r="E85" s="10"/>
      <c r="F85" s="11">
        <v>42507</v>
      </c>
      <c r="G85" s="11">
        <v>42514</v>
      </c>
      <c r="H85" s="9" t="s">
        <v>11</v>
      </c>
      <c r="I85" s="12" t="s">
        <v>134</v>
      </c>
      <c r="J85" s="10">
        <v>7</v>
      </c>
    </row>
    <row r="86" spans="1:10" x14ac:dyDescent="0.3">
      <c r="A86" s="8">
        <v>211031689</v>
      </c>
      <c r="B86" s="9" t="s">
        <v>19</v>
      </c>
      <c r="C86" s="9" t="s">
        <v>20</v>
      </c>
      <c r="D86" s="8">
        <v>13</v>
      </c>
      <c r="E86" s="10"/>
      <c r="F86" s="11">
        <v>42515</v>
      </c>
      <c r="G86" s="11">
        <v>42517</v>
      </c>
      <c r="H86" s="9" t="s">
        <v>11</v>
      </c>
      <c r="I86" s="12" t="s">
        <v>135</v>
      </c>
      <c r="J86" s="10">
        <v>2</v>
      </c>
    </row>
    <row r="87" spans="1:10" x14ac:dyDescent="0.3">
      <c r="A87" s="8">
        <v>208015262</v>
      </c>
      <c r="B87" s="9" t="s">
        <v>19</v>
      </c>
      <c r="C87" s="9" t="s">
        <v>32</v>
      </c>
      <c r="D87" s="8">
        <v>19</v>
      </c>
      <c r="E87" s="10"/>
      <c r="F87" s="11">
        <v>42515</v>
      </c>
      <c r="G87" s="11">
        <v>42517</v>
      </c>
      <c r="H87" s="9" t="s">
        <v>11</v>
      </c>
      <c r="I87" s="12" t="s">
        <v>136</v>
      </c>
      <c r="J87" s="10">
        <v>2</v>
      </c>
    </row>
    <row r="88" spans="1:10" x14ac:dyDescent="0.3">
      <c r="A88" s="8">
        <v>208010570</v>
      </c>
      <c r="B88" s="9" t="s">
        <v>19</v>
      </c>
      <c r="C88" s="9" t="s">
        <v>22</v>
      </c>
      <c r="D88" s="8">
        <v>10</v>
      </c>
      <c r="E88" s="8">
        <v>32</v>
      </c>
      <c r="F88" s="11">
        <v>42523</v>
      </c>
      <c r="G88" s="11">
        <v>42529</v>
      </c>
      <c r="H88" s="9" t="s">
        <v>11</v>
      </c>
      <c r="I88" s="12" t="s">
        <v>137</v>
      </c>
      <c r="J88" s="10">
        <v>6</v>
      </c>
    </row>
    <row r="89" spans="1:10" x14ac:dyDescent="0.3">
      <c r="A89" s="8">
        <v>211004048</v>
      </c>
      <c r="B89" s="9" t="s">
        <v>19</v>
      </c>
      <c r="C89" s="9" t="s">
        <v>36</v>
      </c>
      <c r="D89" s="8">
        <v>31</v>
      </c>
      <c r="E89" s="8">
        <v>35</v>
      </c>
      <c r="F89" s="11">
        <v>42529</v>
      </c>
      <c r="G89" s="11">
        <v>42543</v>
      </c>
      <c r="H89" s="9" t="s">
        <v>11</v>
      </c>
      <c r="I89" s="12" t="s">
        <v>138</v>
      </c>
      <c r="J89" s="10">
        <v>14</v>
      </c>
    </row>
    <row r="90" spans="1:10" x14ac:dyDescent="0.3">
      <c r="A90" s="8">
        <v>208009384</v>
      </c>
      <c r="B90" s="9" t="s">
        <v>19</v>
      </c>
      <c r="C90" s="9" t="s">
        <v>22</v>
      </c>
      <c r="D90" s="8">
        <v>5</v>
      </c>
      <c r="E90" s="8">
        <v>4</v>
      </c>
      <c r="F90" s="11">
        <v>42541</v>
      </c>
      <c r="G90" s="11">
        <v>42555</v>
      </c>
      <c r="H90" s="9" t="s">
        <v>11</v>
      </c>
      <c r="I90" s="12" t="s">
        <v>139</v>
      </c>
      <c r="J90" s="10">
        <v>14</v>
      </c>
    </row>
    <row r="91" spans="1:10" x14ac:dyDescent="0.3">
      <c r="A91" s="8">
        <v>211024467</v>
      </c>
      <c r="B91" s="9" t="s">
        <v>19</v>
      </c>
      <c r="C91" s="9" t="s">
        <v>22</v>
      </c>
      <c r="D91" s="8">
        <v>7</v>
      </c>
      <c r="E91" s="8">
        <v>6</v>
      </c>
      <c r="F91" s="11">
        <v>42548</v>
      </c>
      <c r="G91" s="11">
        <v>42558</v>
      </c>
      <c r="H91" s="9" t="s">
        <v>11</v>
      </c>
      <c r="I91" s="12" t="s">
        <v>140</v>
      </c>
      <c r="J91" s="10">
        <v>10</v>
      </c>
    </row>
    <row r="92" spans="1:10" x14ac:dyDescent="0.3">
      <c r="A92" s="8">
        <v>211037582</v>
      </c>
      <c r="B92" s="9" t="s">
        <v>19</v>
      </c>
      <c r="C92" s="9" t="s">
        <v>121</v>
      </c>
      <c r="D92" s="8">
        <v>66</v>
      </c>
      <c r="E92" s="8">
        <v>71</v>
      </c>
      <c r="F92" s="11">
        <v>42549</v>
      </c>
      <c r="G92" s="11">
        <v>42558</v>
      </c>
      <c r="H92" s="9" t="s">
        <v>11</v>
      </c>
      <c r="I92" s="12" t="s">
        <v>141</v>
      </c>
      <c r="J92" s="10">
        <v>9</v>
      </c>
    </row>
    <row r="93" spans="1:10" x14ac:dyDescent="0.3">
      <c r="A93" s="8">
        <v>211025570</v>
      </c>
      <c r="B93" s="9" t="s">
        <v>19</v>
      </c>
      <c r="C93" s="9" t="s">
        <v>36</v>
      </c>
      <c r="D93" s="8">
        <v>13</v>
      </c>
      <c r="E93" s="8">
        <v>7</v>
      </c>
      <c r="F93" s="11">
        <v>42551</v>
      </c>
      <c r="G93" s="11">
        <v>42558</v>
      </c>
      <c r="H93" s="9" t="s">
        <v>11</v>
      </c>
      <c r="I93" s="12" t="s">
        <v>142</v>
      </c>
      <c r="J93" s="10">
        <v>7</v>
      </c>
    </row>
    <row r="94" spans="1:10" x14ac:dyDescent="0.3">
      <c r="A94" s="8">
        <v>211037182</v>
      </c>
      <c r="B94" s="9" t="s">
        <v>19</v>
      </c>
      <c r="C94" s="9" t="s">
        <v>30</v>
      </c>
      <c r="D94" s="8">
        <v>17</v>
      </c>
      <c r="E94" s="8">
        <v>23</v>
      </c>
      <c r="F94" s="11">
        <v>42577</v>
      </c>
      <c r="G94" s="11">
        <v>42577</v>
      </c>
      <c r="H94" s="9" t="s">
        <v>11</v>
      </c>
      <c r="I94" s="12" t="s">
        <v>143</v>
      </c>
      <c r="J94" s="10">
        <v>0</v>
      </c>
    </row>
    <row r="95" spans="1:10" x14ac:dyDescent="0.3">
      <c r="A95" s="8">
        <v>211009128</v>
      </c>
      <c r="B95" s="9" t="s">
        <v>19</v>
      </c>
      <c r="C95" s="9" t="s">
        <v>36</v>
      </c>
      <c r="D95" s="8">
        <v>3</v>
      </c>
      <c r="E95" s="8">
        <v>8</v>
      </c>
      <c r="F95" s="11">
        <v>42635</v>
      </c>
      <c r="G95" s="11">
        <v>42648</v>
      </c>
      <c r="H95" s="9" t="s">
        <v>11</v>
      </c>
      <c r="I95" s="12" t="s">
        <v>144</v>
      </c>
      <c r="J95" s="10">
        <v>13</v>
      </c>
    </row>
    <row r="96" spans="1:10" x14ac:dyDescent="0.3">
      <c r="A96" s="8">
        <v>211032289</v>
      </c>
      <c r="B96" s="9" t="s">
        <v>19</v>
      </c>
      <c r="C96" s="9" t="s">
        <v>36</v>
      </c>
      <c r="D96" s="8">
        <v>10</v>
      </c>
      <c r="E96" s="8">
        <v>9</v>
      </c>
      <c r="F96" s="11">
        <v>42577</v>
      </c>
      <c r="G96" s="11">
        <v>42577</v>
      </c>
      <c r="H96" s="9" t="s">
        <v>11</v>
      </c>
      <c r="I96" s="12" t="s">
        <v>145</v>
      </c>
      <c r="J96" s="10">
        <v>0</v>
      </c>
    </row>
    <row r="97" spans="1:10" x14ac:dyDescent="0.3">
      <c r="A97" s="8">
        <v>211039428</v>
      </c>
      <c r="B97" s="9" t="s">
        <v>19</v>
      </c>
      <c r="C97" s="9" t="s">
        <v>146</v>
      </c>
      <c r="D97" s="8">
        <v>16</v>
      </c>
      <c r="E97" s="8">
        <v>12</v>
      </c>
      <c r="F97" s="11">
        <v>42569</v>
      </c>
      <c r="G97" s="11">
        <v>42579</v>
      </c>
      <c r="H97" s="9" t="s">
        <v>11</v>
      </c>
      <c r="I97" s="12" t="s">
        <v>147</v>
      </c>
      <c r="J97" s="10">
        <v>10</v>
      </c>
    </row>
    <row r="98" spans="1:10" x14ac:dyDescent="0.3">
      <c r="A98" s="8">
        <v>211039397</v>
      </c>
      <c r="B98" s="9" t="s">
        <v>19</v>
      </c>
      <c r="C98" s="9" t="s">
        <v>146</v>
      </c>
      <c r="D98" s="8">
        <v>13</v>
      </c>
      <c r="E98" s="8">
        <v>12</v>
      </c>
      <c r="F98" s="11">
        <v>42571</v>
      </c>
      <c r="G98" s="11">
        <v>42583</v>
      </c>
      <c r="H98" s="9" t="s">
        <v>11</v>
      </c>
      <c r="I98" s="12" t="s">
        <v>148</v>
      </c>
      <c r="J98" s="10">
        <v>12</v>
      </c>
    </row>
    <row r="99" spans="1:10" x14ac:dyDescent="0.3">
      <c r="A99" s="8">
        <v>211001987</v>
      </c>
      <c r="B99" s="9" t="s">
        <v>19</v>
      </c>
      <c r="C99" s="9" t="s">
        <v>36</v>
      </c>
      <c r="D99" s="8">
        <v>10</v>
      </c>
      <c r="E99" s="8">
        <v>9</v>
      </c>
      <c r="F99" s="11">
        <v>42586</v>
      </c>
      <c r="G99" s="11">
        <v>42586</v>
      </c>
      <c r="H99" s="9" t="s">
        <v>11</v>
      </c>
      <c r="I99" s="12" t="s">
        <v>149</v>
      </c>
      <c r="J99" s="10">
        <v>0</v>
      </c>
    </row>
    <row r="100" spans="1:10" x14ac:dyDescent="0.3">
      <c r="A100" s="8">
        <v>211040425</v>
      </c>
      <c r="B100" s="9" t="s">
        <v>19</v>
      </c>
      <c r="C100" s="9" t="s">
        <v>150</v>
      </c>
      <c r="D100" s="8">
        <v>12</v>
      </c>
      <c r="E100" s="8">
        <v>12</v>
      </c>
      <c r="F100" s="11">
        <v>42576</v>
      </c>
      <c r="G100" s="11">
        <v>42590</v>
      </c>
      <c r="H100" s="9" t="s">
        <v>11</v>
      </c>
      <c r="I100" s="12" t="s">
        <v>151</v>
      </c>
      <c r="J100" s="10">
        <v>14</v>
      </c>
    </row>
    <row r="101" spans="1:10" x14ac:dyDescent="0.3">
      <c r="A101" s="8">
        <v>211039373</v>
      </c>
      <c r="B101" s="9" t="s">
        <v>19</v>
      </c>
      <c r="C101" s="9" t="s">
        <v>88</v>
      </c>
      <c r="D101" s="8">
        <v>15</v>
      </c>
      <c r="E101" s="10"/>
      <c r="F101" s="11">
        <v>42576</v>
      </c>
      <c r="G101" s="11">
        <v>42590</v>
      </c>
      <c r="H101" s="9" t="s">
        <v>11</v>
      </c>
      <c r="I101" s="12" t="s">
        <v>152</v>
      </c>
      <c r="J101" s="10">
        <v>14</v>
      </c>
    </row>
    <row r="102" spans="1:10" x14ac:dyDescent="0.3">
      <c r="A102" s="8">
        <v>211039706</v>
      </c>
      <c r="B102" s="9" t="s">
        <v>19</v>
      </c>
      <c r="C102" s="9" t="s">
        <v>95</v>
      </c>
      <c r="D102" s="8">
        <v>9</v>
      </c>
      <c r="E102" s="8">
        <v>7</v>
      </c>
      <c r="F102" s="11">
        <v>42621</v>
      </c>
      <c r="G102" s="11">
        <v>42621</v>
      </c>
      <c r="H102" s="9" t="s">
        <v>11</v>
      </c>
      <c r="I102" s="12" t="s">
        <v>153</v>
      </c>
      <c r="J102" s="10">
        <v>0</v>
      </c>
    </row>
    <row r="103" spans="1:10" x14ac:dyDescent="0.3">
      <c r="A103" s="8">
        <v>208009992</v>
      </c>
      <c r="B103" s="9" t="s">
        <v>19</v>
      </c>
      <c r="C103" s="9" t="s">
        <v>22</v>
      </c>
      <c r="D103" s="8">
        <v>10</v>
      </c>
      <c r="E103" s="8">
        <v>15</v>
      </c>
      <c r="F103" s="11">
        <v>42597</v>
      </c>
      <c r="G103" s="11">
        <v>42598</v>
      </c>
      <c r="H103" s="9" t="s">
        <v>11</v>
      </c>
      <c r="I103" s="12" t="s">
        <v>154</v>
      </c>
      <c r="J103" s="10">
        <v>1</v>
      </c>
    </row>
    <row r="104" spans="1:10" x14ac:dyDescent="0.3">
      <c r="A104" s="8">
        <v>211040706</v>
      </c>
      <c r="B104" s="9" t="s">
        <v>19</v>
      </c>
      <c r="C104" s="9" t="s">
        <v>155</v>
      </c>
      <c r="D104" s="8">
        <v>12</v>
      </c>
      <c r="E104" s="10"/>
      <c r="F104" s="11">
        <v>42600</v>
      </c>
      <c r="G104" s="11">
        <v>42600</v>
      </c>
      <c r="H104" s="9" t="s">
        <v>11</v>
      </c>
      <c r="I104" s="12" t="s">
        <v>156</v>
      </c>
      <c r="J104" s="10">
        <v>0</v>
      </c>
    </row>
    <row r="105" spans="1:10" x14ac:dyDescent="0.3">
      <c r="A105" s="8">
        <v>211039642</v>
      </c>
      <c r="B105" s="9" t="s">
        <v>19</v>
      </c>
      <c r="C105" s="9" t="s">
        <v>95</v>
      </c>
      <c r="D105" s="8">
        <v>9</v>
      </c>
      <c r="E105" s="8">
        <v>7</v>
      </c>
      <c r="F105" s="11">
        <v>42605</v>
      </c>
      <c r="G105" s="11">
        <v>42605</v>
      </c>
      <c r="H105" s="9" t="s">
        <v>11</v>
      </c>
      <c r="I105" s="12" t="s">
        <v>157</v>
      </c>
      <c r="J105" s="10">
        <v>0</v>
      </c>
    </row>
    <row r="106" spans="1:10" x14ac:dyDescent="0.3">
      <c r="A106" s="8">
        <v>211023950</v>
      </c>
      <c r="B106" s="9" t="s">
        <v>19</v>
      </c>
      <c r="C106" s="9" t="s">
        <v>36</v>
      </c>
      <c r="D106" s="8">
        <v>68</v>
      </c>
      <c r="E106" s="8">
        <v>68</v>
      </c>
      <c r="F106" s="11">
        <v>42591</v>
      </c>
      <c r="G106" s="11">
        <v>42604</v>
      </c>
      <c r="H106" s="9" t="s">
        <v>11</v>
      </c>
      <c r="I106" s="12" t="s">
        <v>158</v>
      </c>
      <c r="J106" s="10">
        <v>13</v>
      </c>
    </row>
    <row r="107" spans="1:10" x14ac:dyDescent="0.3">
      <c r="A107" s="8">
        <v>211029147</v>
      </c>
      <c r="B107" s="9" t="s">
        <v>19</v>
      </c>
      <c r="C107" s="9" t="s">
        <v>121</v>
      </c>
      <c r="D107" s="8">
        <v>17</v>
      </c>
      <c r="E107" s="8">
        <v>12</v>
      </c>
      <c r="F107" s="11">
        <v>42481</v>
      </c>
      <c r="G107" s="11">
        <v>42482</v>
      </c>
      <c r="H107" s="9" t="s">
        <v>11</v>
      </c>
      <c r="I107" s="13" t="s">
        <v>122</v>
      </c>
      <c r="J107" s="10">
        <v>1</v>
      </c>
    </row>
    <row r="108" spans="1:10" x14ac:dyDescent="0.3">
      <c r="A108" s="8">
        <v>211036262</v>
      </c>
      <c r="B108" s="9" t="s">
        <v>19</v>
      </c>
      <c r="C108" s="9" t="s">
        <v>36</v>
      </c>
      <c r="D108" s="8">
        <v>9</v>
      </c>
      <c r="E108" s="8">
        <v>10</v>
      </c>
      <c r="F108" s="11">
        <v>42473</v>
      </c>
      <c r="G108" s="11">
        <v>42474</v>
      </c>
      <c r="H108" s="9" t="s">
        <v>11</v>
      </c>
      <c r="I108" s="13" t="s">
        <v>123</v>
      </c>
      <c r="J108" s="10">
        <v>1</v>
      </c>
    </row>
    <row r="109" spans="1:10" x14ac:dyDescent="0.3">
      <c r="A109" s="8">
        <v>211003500</v>
      </c>
      <c r="B109" s="9" t="s">
        <v>19</v>
      </c>
      <c r="C109" s="9" t="s">
        <v>30</v>
      </c>
      <c r="D109" s="8">
        <v>6</v>
      </c>
      <c r="E109" s="10"/>
      <c r="F109" s="11">
        <v>42465</v>
      </c>
      <c r="G109" s="11">
        <v>42466</v>
      </c>
      <c r="H109" s="9" t="s">
        <v>11</v>
      </c>
      <c r="I109" s="12" t="s">
        <v>124</v>
      </c>
      <c r="J109" s="10">
        <v>1</v>
      </c>
    </row>
    <row r="110" spans="1:10" x14ac:dyDescent="0.3">
      <c r="A110" s="8">
        <v>211019513</v>
      </c>
      <c r="B110" s="9" t="s">
        <v>19</v>
      </c>
      <c r="C110" s="9" t="s">
        <v>36</v>
      </c>
      <c r="D110" s="8">
        <v>13</v>
      </c>
      <c r="E110" s="8">
        <v>12</v>
      </c>
      <c r="F110" s="11">
        <v>42478</v>
      </c>
      <c r="G110" s="11">
        <v>42479</v>
      </c>
      <c r="H110" s="9" t="s">
        <v>11</v>
      </c>
      <c r="I110" s="12" t="s">
        <v>125</v>
      </c>
      <c r="J110" s="10">
        <v>1</v>
      </c>
    </row>
    <row r="111" spans="1:10" x14ac:dyDescent="0.3">
      <c r="A111" s="8">
        <v>211011611</v>
      </c>
      <c r="B111" s="9" t="s">
        <v>19</v>
      </c>
      <c r="C111" s="9" t="s">
        <v>36</v>
      </c>
      <c r="D111" s="8">
        <v>12</v>
      </c>
      <c r="E111" s="8">
        <v>13</v>
      </c>
      <c r="F111" s="11">
        <v>42479</v>
      </c>
      <c r="G111" s="11">
        <v>42480</v>
      </c>
      <c r="H111" s="9" t="s">
        <v>11</v>
      </c>
      <c r="I111" s="12" t="s">
        <v>126</v>
      </c>
      <c r="J111" s="10">
        <v>1</v>
      </c>
    </row>
    <row r="112" spans="1:10" x14ac:dyDescent="0.3">
      <c r="A112" s="8">
        <v>211039528</v>
      </c>
      <c r="B112" s="9" t="s">
        <v>19</v>
      </c>
      <c r="C112" s="9" t="s">
        <v>36</v>
      </c>
      <c r="D112" s="8">
        <v>6</v>
      </c>
      <c r="E112" s="8">
        <v>7</v>
      </c>
      <c r="F112" s="11">
        <v>42485</v>
      </c>
      <c r="G112" s="11">
        <v>42485</v>
      </c>
      <c r="H112" s="9" t="s">
        <v>11</v>
      </c>
      <c r="I112" s="12" t="s">
        <v>127</v>
      </c>
      <c r="J112" s="10">
        <v>0</v>
      </c>
    </row>
    <row r="113" spans="1:10" x14ac:dyDescent="0.3">
      <c r="A113" s="8">
        <v>211039060</v>
      </c>
      <c r="B113" s="9" t="s">
        <v>19</v>
      </c>
      <c r="C113" s="9" t="s">
        <v>88</v>
      </c>
      <c r="D113" s="10"/>
      <c r="E113" s="8">
        <v>2</v>
      </c>
      <c r="F113" s="11">
        <v>42485</v>
      </c>
      <c r="G113" s="11">
        <v>42485</v>
      </c>
      <c r="H113" s="9" t="s">
        <v>11</v>
      </c>
      <c r="I113" s="12" t="s">
        <v>128</v>
      </c>
      <c r="J113" s="10">
        <v>0</v>
      </c>
    </row>
    <row r="114" spans="1:10" x14ac:dyDescent="0.3">
      <c r="A114" s="8">
        <v>211031694</v>
      </c>
      <c r="B114" s="9" t="s">
        <v>19</v>
      </c>
      <c r="C114" s="9" t="s">
        <v>36</v>
      </c>
      <c r="D114" s="8">
        <v>15</v>
      </c>
      <c r="E114" s="8">
        <v>14</v>
      </c>
      <c r="F114" s="11">
        <v>42492</v>
      </c>
      <c r="G114" s="11">
        <v>42493</v>
      </c>
      <c r="H114" s="9" t="s">
        <v>11</v>
      </c>
      <c r="I114" s="12" t="s">
        <v>129</v>
      </c>
      <c r="J114" s="10">
        <v>1</v>
      </c>
    </row>
    <row r="115" spans="1:10" x14ac:dyDescent="0.3">
      <c r="A115" s="8">
        <v>208004173</v>
      </c>
      <c r="B115" s="9" t="s">
        <v>19</v>
      </c>
      <c r="C115" s="9" t="s">
        <v>99</v>
      </c>
      <c r="D115" s="8">
        <v>8</v>
      </c>
      <c r="E115" s="10"/>
      <c r="F115" s="11">
        <v>42503</v>
      </c>
      <c r="G115" s="11">
        <v>42503</v>
      </c>
      <c r="H115" s="9" t="s">
        <v>11</v>
      </c>
      <c r="I115" s="12" t="s">
        <v>130</v>
      </c>
      <c r="J115" s="10">
        <v>0</v>
      </c>
    </row>
    <row r="116" spans="1:10" x14ac:dyDescent="0.3">
      <c r="A116" s="8">
        <v>211039636</v>
      </c>
      <c r="B116" s="9" t="s">
        <v>19</v>
      </c>
      <c r="C116" s="9" t="s">
        <v>36</v>
      </c>
      <c r="D116" s="8">
        <v>4</v>
      </c>
      <c r="E116" s="10"/>
      <c r="F116" s="11">
        <v>42503</v>
      </c>
      <c r="G116" s="11">
        <v>42503</v>
      </c>
      <c r="H116" s="9" t="s">
        <v>11</v>
      </c>
      <c r="I116" s="12" t="s">
        <v>131</v>
      </c>
      <c r="J116" s="10">
        <v>0</v>
      </c>
    </row>
    <row r="117" spans="1:10" x14ac:dyDescent="0.3">
      <c r="A117" s="8">
        <v>208004614</v>
      </c>
      <c r="B117" s="9" t="s">
        <v>19</v>
      </c>
      <c r="C117" s="9" t="s">
        <v>20</v>
      </c>
      <c r="D117" s="8">
        <v>7</v>
      </c>
      <c r="E117" s="10"/>
      <c r="F117" s="11">
        <v>42508</v>
      </c>
      <c r="G117" s="11">
        <v>42514</v>
      </c>
      <c r="H117" s="9" t="s">
        <v>11</v>
      </c>
      <c r="I117" s="12" t="s">
        <v>132</v>
      </c>
      <c r="J117" s="10">
        <v>6</v>
      </c>
    </row>
    <row r="118" spans="1:10" x14ac:dyDescent="0.3">
      <c r="A118" s="8">
        <v>211038972</v>
      </c>
      <c r="B118" s="9" t="s">
        <v>19</v>
      </c>
      <c r="C118" s="9" t="s">
        <v>20</v>
      </c>
      <c r="D118" s="8">
        <v>10</v>
      </c>
      <c r="E118" s="8">
        <v>7</v>
      </c>
      <c r="F118" s="11">
        <v>42503</v>
      </c>
      <c r="G118" s="11">
        <v>42507</v>
      </c>
      <c r="H118" s="9" t="s">
        <v>11</v>
      </c>
      <c r="I118" s="12" t="s">
        <v>133</v>
      </c>
      <c r="J118" s="10">
        <v>4</v>
      </c>
    </row>
    <row r="119" spans="1:10" x14ac:dyDescent="0.3">
      <c r="A119" s="8">
        <v>211003500</v>
      </c>
      <c r="B119" s="9" t="s">
        <v>19</v>
      </c>
      <c r="C119" s="9" t="s">
        <v>30</v>
      </c>
      <c r="D119" s="8">
        <v>27</v>
      </c>
      <c r="E119" s="10"/>
      <c r="F119" s="11">
        <v>42507</v>
      </c>
      <c r="G119" s="11">
        <v>42514</v>
      </c>
      <c r="H119" s="9" t="s">
        <v>11</v>
      </c>
      <c r="I119" s="12" t="s">
        <v>134</v>
      </c>
      <c r="J119" s="10">
        <v>7</v>
      </c>
    </row>
    <row r="120" spans="1:10" x14ac:dyDescent="0.3">
      <c r="A120" s="8">
        <v>211031689</v>
      </c>
      <c r="B120" s="9" t="s">
        <v>19</v>
      </c>
      <c r="C120" s="9" t="s">
        <v>20</v>
      </c>
      <c r="D120" s="8">
        <v>13</v>
      </c>
      <c r="E120" s="10"/>
      <c r="F120" s="11">
        <v>42515</v>
      </c>
      <c r="G120" s="11">
        <v>42517</v>
      </c>
      <c r="H120" s="9" t="s">
        <v>11</v>
      </c>
      <c r="I120" s="12" t="s">
        <v>135</v>
      </c>
      <c r="J120" s="10">
        <v>2</v>
      </c>
    </row>
    <row r="121" spans="1:10" x14ac:dyDescent="0.3">
      <c r="A121" s="8">
        <v>208015262</v>
      </c>
      <c r="B121" s="9" t="s">
        <v>19</v>
      </c>
      <c r="C121" s="9" t="s">
        <v>32</v>
      </c>
      <c r="D121" s="8">
        <v>19</v>
      </c>
      <c r="E121" s="10"/>
      <c r="F121" s="11">
        <v>42515</v>
      </c>
      <c r="G121" s="11">
        <v>42517</v>
      </c>
      <c r="H121" s="9" t="s">
        <v>11</v>
      </c>
      <c r="I121" s="12" t="s">
        <v>136</v>
      </c>
      <c r="J121" s="10">
        <v>2</v>
      </c>
    </row>
    <row r="122" spans="1:10" x14ac:dyDescent="0.3">
      <c r="A122" s="8">
        <v>208010570</v>
      </c>
      <c r="B122" s="9" t="s">
        <v>19</v>
      </c>
      <c r="C122" s="9" t="s">
        <v>22</v>
      </c>
      <c r="D122" s="8">
        <v>10</v>
      </c>
      <c r="E122" s="8">
        <v>32</v>
      </c>
      <c r="F122" s="11">
        <v>42523</v>
      </c>
      <c r="G122" s="11">
        <v>42529</v>
      </c>
      <c r="H122" s="9" t="s">
        <v>11</v>
      </c>
      <c r="I122" s="12" t="s">
        <v>137</v>
      </c>
      <c r="J122" s="10">
        <v>6</v>
      </c>
    </row>
    <row r="123" spans="1:10" x14ac:dyDescent="0.3">
      <c r="A123" s="8">
        <v>211004048</v>
      </c>
      <c r="B123" s="9" t="s">
        <v>19</v>
      </c>
      <c r="C123" s="9" t="s">
        <v>36</v>
      </c>
      <c r="D123" s="8">
        <v>31</v>
      </c>
      <c r="E123" s="8">
        <v>35</v>
      </c>
      <c r="F123" s="11">
        <v>42529</v>
      </c>
      <c r="G123" s="11">
        <v>42543</v>
      </c>
      <c r="H123" s="9" t="s">
        <v>11</v>
      </c>
      <c r="I123" s="12" t="s">
        <v>138</v>
      </c>
      <c r="J123" s="10">
        <v>14</v>
      </c>
    </row>
    <row r="124" spans="1:10" x14ac:dyDescent="0.3">
      <c r="A124" s="8">
        <v>208009384</v>
      </c>
      <c r="B124" s="9" t="s">
        <v>19</v>
      </c>
      <c r="C124" s="9" t="s">
        <v>22</v>
      </c>
      <c r="D124" s="8">
        <v>5</v>
      </c>
      <c r="E124" s="8">
        <v>4</v>
      </c>
      <c r="F124" s="11">
        <v>42541</v>
      </c>
      <c r="G124" s="11">
        <v>42555</v>
      </c>
      <c r="H124" s="9" t="s">
        <v>11</v>
      </c>
      <c r="I124" s="12" t="s">
        <v>139</v>
      </c>
      <c r="J124" s="10">
        <v>14</v>
      </c>
    </row>
    <row r="125" spans="1:10" x14ac:dyDescent="0.3">
      <c r="A125" s="8">
        <v>211024467</v>
      </c>
      <c r="B125" s="9" t="s">
        <v>19</v>
      </c>
      <c r="C125" s="9" t="s">
        <v>22</v>
      </c>
      <c r="D125" s="8">
        <v>7</v>
      </c>
      <c r="E125" s="8">
        <v>6</v>
      </c>
      <c r="F125" s="11">
        <v>42548</v>
      </c>
      <c r="G125" s="11">
        <v>42558</v>
      </c>
      <c r="H125" s="9" t="s">
        <v>11</v>
      </c>
      <c r="I125" s="12" t="s">
        <v>140</v>
      </c>
      <c r="J125" s="10">
        <v>10</v>
      </c>
    </row>
    <row r="126" spans="1:10" x14ac:dyDescent="0.3">
      <c r="A126" s="8">
        <v>211037582</v>
      </c>
      <c r="B126" s="9" t="s">
        <v>19</v>
      </c>
      <c r="C126" s="9" t="s">
        <v>121</v>
      </c>
      <c r="D126" s="8">
        <v>66</v>
      </c>
      <c r="E126" s="8">
        <v>71</v>
      </c>
      <c r="F126" s="11">
        <v>42549</v>
      </c>
      <c r="G126" s="11">
        <v>42558</v>
      </c>
      <c r="H126" s="9" t="s">
        <v>11</v>
      </c>
      <c r="I126" s="12" t="s">
        <v>141</v>
      </c>
      <c r="J126" s="10">
        <v>9</v>
      </c>
    </row>
    <row r="127" spans="1:10" x14ac:dyDescent="0.3">
      <c r="A127" s="8">
        <v>211025570</v>
      </c>
      <c r="B127" s="9" t="s">
        <v>19</v>
      </c>
      <c r="C127" s="9" t="s">
        <v>36</v>
      </c>
      <c r="D127" s="8">
        <v>13</v>
      </c>
      <c r="E127" s="8">
        <v>7</v>
      </c>
      <c r="F127" s="11">
        <v>42551</v>
      </c>
      <c r="G127" s="11">
        <v>42558</v>
      </c>
      <c r="H127" s="9" t="s">
        <v>11</v>
      </c>
      <c r="I127" s="12" t="s">
        <v>142</v>
      </c>
      <c r="J127" s="10">
        <v>7</v>
      </c>
    </row>
  </sheetData>
  <autoFilter ref="A1:J127">
    <filterColumn colId="1">
      <filters>
        <filter val="Táborsko"/>
      </filters>
    </filterColumn>
  </autoFilter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&amp;LPříloha 2 - přípojky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2017-01-06T08:46:19Z</cp:lastPrinted>
  <dcterms:created xsi:type="dcterms:W3CDTF">2016-01-11T14:47:31Z</dcterms:created>
  <dcterms:modified xsi:type="dcterms:W3CDTF">2017-01-06T08:46:21Z</dcterms:modified>
</cp:coreProperties>
</file>